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180" windowHeight="11385"/>
  </bookViews>
  <sheets>
    <sheet name="Intro" sheetId="8" r:id="rId1"/>
    <sheet name="Auck" sheetId="1" r:id="rId2"/>
    <sheet name="Waik" sheetId="2" r:id="rId3"/>
    <sheet name="N_Roto" sheetId="3" r:id="rId4"/>
    <sheet name="S_Roto" sheetId="4" r:id="rId5"/>
    <sheet name="All_Samp_grids" sheetId="5" r:id="rId6"/>
    <sheet name="LR Cumulative Area Curve" sheetId="7" r:id="rId7"/>
  </sheets>
  <calcPr calcId="125725"/>
</workbook>
</file>

<file path=xl/calcChain.xml><?xml version="1.0" encoding="utf-8"?>
<calcChain xmlns="http://schemas.openxmlformats.org/spreadsheetml/2006/main">
  <c r="G3" i="5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2"/>
  <c r="Z104" i="4"/>
  <c r="Z103"/>
  <c r="Z102"/>
  <c r="Z101"/>
  <c r="Z100"/>
  <c r="Z99"/>
  <c r="AD98"/>
  <c r="Z98"/>
  <c r="Z97"/>
  <c r="Z96"/>
  <c r="Z95"/>
  <c r="Z94"/>
  <c r="Z93"/>
  <c r="Z92"/>
  <c r="Z91"/>
  <c r="AD90"/>
  <c r="Z90"/>
  <c r="Z89"/>
  <c r="Z88"/>
  <c r="Z87"/>
  <c r="Z86"/>
  <c r="Z85"/>
  <c r="Z84"/>
  <c r="Z83"/>
  <c r="AD83" s="1"/>
  <c r="AD82"/>
  <c r="Z82"/>
  <c r="Z81"/>
  <c r="Z80"/>
  <c r="Z79"/>
  <c r="Z78"/>
  <c r="Z77"/>
  <c r="Z76"/>
  <c r="Z75"/>
  <c r="AD75" s="1"/>
  <c r="AD74"/>
  <c r="Z74"/>
  <c r="Z73"/>
  <c r="Z72"/>
  <c r="Z71"/>
  <c r="Z70"/>
  <c r="Z69"/>
  <c r="Z68"/>
  <c r="Z67"/>
  <c r="AD67" s="1"/>
  <c r="AD66"/>
  <c r="Z66"/>
  <c r="Z65"/>
  <c r="Z64"/>
  <c r="Z63"/>
  <c r="Z62"/>
  <c r="Z61"/>
  <c r="Z60"/>
  <c r="Z59"/>
  <c r="AD59" s="1"/>
  <c r="AD58"/>
  <c r="Z58"/>
  <c r="Z57"/>
  <c r="Z56"/>
  <c r="Z55"/>
  <c r="Z54"/>
  <c r="Z53"/>
  <c r="Z52"/>
  <c r="Z51"/>
  <c r="AD51" s="1"/>
  <c r="AD50"/>
  <c r="Z50"/>
  <c r="Z49"/>
  <c r="Z48"/>
  <c r="Z47"/>
  <c r="Z46"/>
  <c r="Z45"/>
  <c r="Z44"/>
  <c r="Z43"/>
  <c r="AD43" s="1"/>
  <c r="AD42"/>
  <c r="Z42"/>
  <c r="Z41"/>
  <c r="Z40"/>
  <c r="Z39"/>
  <c r="Z38"/>
  <c r="Z37"/>
  <c r="Z36"/>
  <c r="Z35"/>
  <c r="AD35" s="1"/>
  <c r="AD34"/>
  <c r="Z34"/>
  <c r="Z33"/>
  <c r="Z32"/>
  <c r="Z31"/>
  <c r="Z30"/>
  <c r="Z29"/>
  <c r="Z28"/>
  <c r="Z27"/>
  <c r="AD27" s="1"/>
  <c r="AD26"/>
  <c r="Z26"/>
  <c r="Z25"/>
  <c r="Z24"/>
  <c r="Z23"/>
  <c r="Z22"/>
  <c r="Z21"/>
  <c r="Z20"/>
  <c r="Z19"/>
  <c r="AD19" s="1"/>
  <c r="AD18"/>
  <c r="Z18"/>
  <c r="Z17"/>
  <c r="Z16"/>
  <c r="Z15"/>
  <c r="Z14"/>
  <c r="Z13"/>
  <c r="Z12"/>
  <c r="Z11"/>
  <c r="AD11" s="1"/>
  <c r="AD10"/>
  <c r="Z10"/>
  <c r="Z9"/>
  <c r="Z8"/>
  <c r="Z7"/>
  <c r="Z6"/>
  <c r="Z5"/>
  <c r="Z4"/>
  <c r="Z107" s="1"/>
  <c r="S104"/>
  <c r="AD104" s="1"/>
  <c r="S103"/>
  <c r="S102"/>
  <c r="AD102" s="1"/>
  <c r="S101"/>
  <c r="S100"/>
  <c r="AD100" s="1"/>
  <c r="S99"/>
  <c r="S98"/>
  <c r="S97"/>
  <c r="S96"/>
  <c r="AD96" s="1"/>
  <c r="S95"/>
  <c r="S94"/>
  <c r="AD94" s="1"/>
  <c r="S93"/>
  <c r="S92"/>
  <c r="AD92" s="1"/>
  <c r="S91"/>
  <c r="S90"/>
  <c r="S89"/>
  <c r="S88"/>
  <c r="AD88" s="1"/>
  <c r="S87"/>
  <c r="S86"/>
  <c r="AD86" s="1"/>
  <c r="S85"/>
  <c r="S84"/>
  <c r="AD84" s="1"/>
  <c r="S83"/>
  <c r="S82"/>
  <c r="S81"/>
  <c r="S80"/>
  <c r="AD80" s="1"/>
  <c r="S79"/>
  <c r="S78"/>
  <c r="AD78" s="1"/>
  <c r="S77"/>
  <c r="S76"/>
  <c r="AD76" s="1"/>
  <c r="S75"/>
  <c r="S74"/>
  <c r="S73"/>
  <c r="S72"/>
  <c r="AD72" s="1"/>
  <c r="S71"/>
  <c r="S70"/>
  <c r="AD70" s="1"/>
  <c r="S69"/>
  <c r="S68"/>
  <c r="AD68" s="1"/>
  <c r="S67"/>
  <c r="S66"/>
  <c r="S65"/>
  <c r="S64"/>
  <c r="AD64" s="1"/>
  <c r="S63"/>
  <c r="S62"/>
  <c r="AD62" s="1"/>
  <c r="S61"/>
  <c r="S60"/>
  <c r="AD60" s="1"/>
  <c r="S59"/>
  <c r="S58"/>
  <c r="S57"/>
  <c r="S56"/>
  <c r="AD56" s="1"/>
  <c r="S55"/>
  <c r="S54"/>
  <c r="AD54" s="1"/>
  <c r="S53"/>
  <c r="S52"/>
  <c r="AD52" s="1"/>
  <c r="S51"/>
  <c r="S50"/>
  <c r="S49"/>
  <c r="S48"/>
  <c r="AD48" s="1"/>
  <c r="S47"/>
  <c r="S46"/>
  <c r="AD46" s="1"/>
  <c r="S45"/>
  <c r="S44"/>
  <c r="AD44" s="1"/>
  <c r="S43"/>
  <c r="S42"/>
  <c r="S41"/>
  <c r="S40"/>
  <c r="AD40" s="1"/>
  <c r="S39"/>
  <c r="S38"/>
  <c r="AD38" s="1"/>
  <c r="S37"/>
  <c r="S36"/>
  <c r="AD36" s="1"/>
  <c r="S35"/>
  <c r="S34"/>
  <c r="S33"/>
  <c r="S32"/>
  <c r="AD32" s="1"/>
  <c r="S31"/>
  <c r="S30"/>
  <c r="AD30" s="1"/>
  <c r="S29"/>
  <c r="S28"/>
  <c r="AD28" s="1"/>
  <c r="S27"/>
  <c r="S26"/>
  <c r="S25"/>
  <c r="S24"/>
  <c r="AD24" s="1"/>
  <c r="S23"/>
  <c r="S22"/>
  <c r="AD22" s="1"/>
  <c r="S21"/>
  <c r="S20"/>
  <c r="AD20" s="1"/>
  <c r="S19"/>
  <c r="S18"/>
  <c r="S17"/>
  <c r="S16"/>
  <c r="AD16" s="1"/>
  <c r="S15"/>
  <c r="S14"/>
  <c r="AD14" s="1"/>
  <c r="S13"/>
  <c r="S12"/>
  <c r="AD12" s="1"/>
  <c r="S11"/>
  <c r="S10"/>
  <c r="S9"/>
  <c r="S8"/>
  <c r="AD8" s="1"/>
  <c r="S7"/>
  <c r="S6"/>
  <c r="AD6" s="1"/>
  <c r="S5"/>
  <c r="S4"/>
  <c r="Z104" i="3"/>
  <c r="Z103"/>
  <c r="Z102"/>
  <c r="Z101"/>
  <c r="AD100"/>
  <c r="Z100"/>
  <c r="Z99"/>
  <c r="Z98"/>
  <c r="Z97"/>
  <c r="AD97" s="1"/>
  <c r="Z96"/>
  <c r="Z95"/>
  <c r="Z94"/>
  <c r="Z93"/>
  <c r="AD92"/>
  <c r="Z92"/>
  <c r="Z91"/>
  <c r="Z90"/>
  <c r="Z89"/>
  <c r="AD89" s="1"/>
  <c r="Z88"/>
  <c r="Z87"/>
  <c r="Z86"/>
  <c r="Z85"/>
  <c r="AD84"/>
  <c r="Z84"/>
  <c r="Z83"/>
  <c r="Z82"/>
  <c r="Z81"/>
  <c r="AD81" s="1"/>
  <c r="Z80"/>
  <c r="Z79"/>
  <c r="Z78"/>
  <c r="Z77"/>
  <c r="AD76"/>
  <c r="Z76"/>
  <c r="Z75"/>
  <c r="Z74"/>
  <c r="Z73"/>
  <c r="AD73" s="1"/>
  <c r="Z72"/>
  <c r="Z71"/>
  <c r="Z70"/>
  <c r="Z69"/>
  <c r="AD68"/>
  <c r="Z68"/>
  <c r="Z67"/>
  <c r="Z66"/>
  <c r="Z65"/>
  <c r="AD65" s="1"/>
  <c r="Z64"/>
  <c r="Z63"/>
  <c r="Z62"/>
  <c r="Z61"/>
  <c r="AD60"/>
  <c r="Z60"/>
  <c r="Z59"/>
  <c r="Z58"/>
  <c r="Z57"/>
  <c r="AD57" s="1"/>
  <c r="Z56"/>
  <c r="Z55"/>
  <c r="Z54"/>
  <c r="Z53"/>
  <c r="AD52"/>
  <c r="Z52"/>
  <c r="Z51"/>
  <c r="Z50"/>
  <c r="Z49"/>
  <c r="AD49" s="1"/>
  <c r="Z48"/>
  <c r="Z47"/>
  <c r="Z46"/>
  <c r="Z45"/>
  <c r="AD44"/>
  <c r="Z44"/>
  <c r="Z43"/>
  <c r="Z42"/>
  <c r="Z41"/>
  <c r="AD41" s="1"/>
  <c r="Z40"/>
  <c r="Z39"/>
  <c r="Z38"/>
  <c r="Z37"/>
  <c r="AD36"/>
  <c r="Z36"/>
  <c r="Z35"/>
  <c r="Z34"/>
  <c r="Z33"/>
  <c r="AD33" s="1"/>
  <c r="Z32"/>
  <c r="Z31"/>
  <c r="Z30"/>
  <c r="Z29"/>
  <c r="AD28"/>
  <c r="Z28"/>
  <c r="Z27"/>
  <c r="Z26"/>
  <c r="Z25"/>
  <c r="AD25" s="1"/>
  <c r="Z24"/>
  <c r="Z23"/>
  <c r="Z22"/>
  <c r="Z21"/>
  <c r="AD20"/>
  <c r="Z20"/>
  <c r="Z19"/>
  <c r="Z18"/>
  <c r="Z17"/>
  <c r="AD17" s="1"/>
  <c r="Z16"/>
  <c r="Z15"/>
  <c r="Z14"/>
  <c r="Z13"/>
  <c r="AD12"/>
  <c r="Z12"/>
  <c r="Z11"/>
  <c r="Z10"/>
  <c r="Z9"/>
  <c r="AD9" s="1"/>
  <c r="AD8"/>
  <c r="Z8"/>
  <c r="Z7"/>
  <c r="Z6"/>
  <c r="Z5"/>
  <c r="AD4"/>
  <c r="AE4" s="1"/>
  <c r="AA4"/>
  <c r="Z4"/>
  <c r="S104"/>
  <c r="AD104" s="1"/>
  <c r="S103"/>
  <c r="S102"/>
  <c r="AD102" s="1"/>
  <c r="S101"/>
  <c r="S100"/>
  <c r="S99"/>
  <c r="S98"/>
  <c r="AD98" s="1"/>
  <c r="S97"/>
  <c r="S96"/>
  <c r="AD96" s="1"/>
  <c r="S95"/>
  <c r="S94"/>
  <c r="AD94" s="1"/>
  <c r="S93"/>
  <c r="S92"/>
  <c r="S91"/>
  <c r="S90"/>
  <c r="AD90" s="1"/>
  <c r="S89"/>
  <c r="S88"/>
  <c r="AD88" s="1"/>
  <c r="S87"/>
  <c r="S86"/>
  <c r="AD86" s="1"/>
  <c r="S85"/>
  <c r="S84"/>
  <c r="S83"/>
  <c r="S82"/>
  <c r="AD82" s="1"/>
  <c r="S81"/>
  <c r="S80"/>
  <c r="AD80" s="1"/>
  <c r="S79"/>
  <c r="S78"/>
  <c r="AD78" s="1"/>
  <c r="S77"/>
  <c r="S76"/>
  <c r="S75"/>
  <c r="S74"/>
  <c r="AD74" s="1"/>
  <c r="S73"/>
  <c r="S72"/>
  <c r="AD72" s="1"/>
  <c r="S71"/>
  <c r="S70"/>
  <c r="AD70" s="1"/>
  <c r="S69"/>
  <c r="S68"/>
  <c r="S67"/>
  <c r="S66"/>
  <c r="AD66" s="1"/>
  <c r="S65"/>
  <c r="S64"/>
  <c r="AD64" s="1"/>
  <c r="S63"/>
  <c r="S62"/>
  <c r="AD62" s="1"/>
  <c r="S61"/>
  <c r="S60"/>
  <c r="S59"/>
  <c r="S58"/>
  <c r="AD58" s="1"/>
  <c r="S57"/>
  <c r="S56"/>
  <c r="AD56" s="1"/>
  <c r="S55"/>
  <c r="S54"/>
  <c r="AD54" s="1"/>
  <c r="S53"/>
  <c r="S52"/>
  <c r="S51"/>
  <c r="S50"/>
  <c r="AD50" s="1"/>
  <c r="S49"/>
  <c r="S48"/>
  <c r="AD48" s="1"/>
  <c r="S47"/>
  <c r="S46"/>
  <c r="AD46" s="1"/>
  <c r="S45"/>
  <c r="S44"/>
  <c r="S43"/>
  <c r="S42"/>
  <c r="AD42" s="1"/>
  <c r="S41"/>
  <c r="S40"/>
  <c r="AD40" s="1"/>
  <c r="S39"/>
  <c r="S38"/>
  <c r="AD38" s="1"/>
  <c r="S37"/>
  <c r="S36"/>
  <c r="S35"/>
  <c r="S34"/>
  <c r="AD34" s="1"/>
  <c r="S33"/>
  <c r="S32"/>
  <c r="AD32" s="1"/>
  <c r="S31"/>
  <c r="S30"/>
  <c r="AD30" s="1"/>
  <c r="S29"/>
  <c r="S28"/>
  <c r="S27"/>
  <c r="S26"/>
  <c r="AD26" s="1"/>
  <c r="S25"/>
  <c r="S24"/>
  <c r="AD24" s="1"/>
  <c r="S23"/>
  <c r="S22"/>
  <c r="AD22" s="1"/>
  <c r="S21"/>
  <c r="S20"/>
  <c r="S19"/>
  <c r="S18"/>
  <c r="AD18" s="1"/>
  <c r="S17"/>
  <c r="S16"/>
  <c r="AD16" s="1"/>
  <c r="S15"/>
  <c r="S14"/>
  <c r="AD14" s="1"/>
  <c r="S13"/>
  <c r="S12"/>
  <c r="S11"/>
  <c r="S10"/>
  <c r="AD10" s="1"/>
  <c r="S9"/>
  <c r="S8"/>
  <c r="S7"/>
  <c r="S6"/>
  <c r="AD6" s="1"/>
  <c r="S5"/>
  <c r="S4"/>
  <c r="S107" s="1"/>
  <c r="S104" i="2"/>
  <c r="S103"/>
  <c r="S102"/>
  <c r="AD102" s="1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AD104"/>
  <c r="Z104"/>
  <c r="Z103"/>
  <c r="AD103" s="1"/>
  <c r="Z102"/>
  <c r="Z101"/>
  <c r="AD101" s="1"/>
  <c r="AD100"/>
  <c r="Z100"/>
  <c r="Z99"/>
  <c r="AD99" s="1"/>
  <c r="AD98"/>
  <c r="Z98"/>
  <c r="Z97"/>
  <c r="Z96"/>
  <c r="AD96" s="1"/>
  <c r="Z95"/>
  <c r="AD95" s="1"/>
  <c r="Z94"/>
  <c r="Z93"/>
  <c r="AD93" s="1"/>
  <c r="AD92"/>
  <c r="Z92"/>
  <c r="Z91"/>
  <c r="AD91" s="1"/>
  <c r="Z90"/>
  <c r="AD90" s="1"/>
  <c r="Z89"/>
  <c r="AD88"/>
  <c r="Z88"/>
  <c r="Z87"/>
  <c r="AD87" s="1"/>
  <c r="Z86"/>
  <c r="Z85"/>
  <c r="AD85" s="1"/>
  <c r="AD84"/>
  <c r="Z84"/>
  <c r="Z83"/>
  <c r="AD83" s="1"/>
  <c r="AD82"/>
  <c r="Z82"/>
  <c r="Z81"/>
  <c r="Z80"/>
  <c r="AD80" s="1"/>
  <c r="Z79"/>
  <c r="AD79" s="1"/>
  <c r="Z78"/>
  <c r="Z77"/>
  <c r="AD77" s="1"/>
  <c r="AD76"/>
  <c r="Z76"/>
  <c r="Z75"/>
  <c r="AD75" s="1"/>
  <c r="Z74"/>
  <c r="AD74" s="1"/>
  <c r="Z73"/>
  <c r="AD72"/>
  <c r="Z72"/>
  <c r="Z71"/>
  <c r="AD71" s="1"/>
  <c r="Z70"/>
  <c r="Z69"/>
  <c r="AD69" s="1"/>
  <c r="AD68"/>
  <c r="Z68"/>
  <c r="Z67"/>
  <c r="AD67" s="1"/>
  <c r="AD66"/>
  <c r="Z66"/>
  <c r="Z65"/>
  <c r="Z64"/>
  <c r="AD64" s="1"/>
  <c r="Z63"/>
  <c r="AD63" s="1"/>
  <c r="Z62"/>
  <c r="Z61"/>
  <c r="AD61" s="1"/>
  <c r="AD60"/>
  <c r="Z60"/>
  <c r="Z59"/>
  <c r="AD59" s="1"/>
  <c r="Z58"/>
  <c r="AD58" s="1"/>
  <c r="Z57"/>
  <c r="AD56"/>
  <c r="Z56"/>
  <c r="Z55"/>
  <c r="AD55" s="1"/>
  <c r="Z54"/>
  <c r="Z53"/>
  <c r="AD53" s="1"/>
  <c r="AD52"/>
  <c r="Z52"/>
  <c r="Z51"/>
  <c r="AD51" s="1"/>
  <c r="AD50"/>
  <c r="Z50"/>
  <c r="Z49"/>
  <c r="Z48"/>
  <c r="AD48" s="1"/>
  <c r="Z47"/>
  <c r="AD47" s="1"/>
  <c r="Z46"/>
  <c r="Z45"/>
  <c r="AD45" s="1"/>
  <c r="AD44"/>
  <c r="Z44"/>
  <c r="Z43"/>
  <c r="AD43" s="1"/>
  <c r="Z42"/>
  <c r="AD42" s="1"/>
  <c r="Z41"/>
  <c r="AD40"/>
  <c r="Z40"/>
  <c r="Z39"/>
  <c r="AD39" s="1"/>
  <c r="Z38"/>
  <c r="Z37"/>
  <c r="AD37" s="1"/>
  <c r="AD36"/>
  <c r="Z36"/>
  <c r="Z35"/>
  <c r="AD35" s="1"/>
  <c r="AD34"/>
  <c r="Z34"/>
  <c r="Z33"/>
  <c r="Z32"/>
  <c r="AD32" s="1"/>
  <c r="Z31"/>
  <c r="AD31" s="1"/>
  <c r="Z30"/>
  <c r="Z29"/>
  <c r="AD28"/>
  <c r="Z28"/>
  <c r="Z27"/>
  <c r="AD27" s="1"/>
  <c r="Z26"/>
  <c r="AD26" s="1"/>
  <c r="Z25"/>
  <c r="AD24"/>
  <c r="Z24"/>
  <c r="Z23"/>
  <c r="AD23" s="1"/>
  <c r="Z22"/>
  <c r="Z21"/>
  <c r="AD21" s="1"/>
  <c r="AD20"/>
  <c r="Z20"/>
  <c r="Z19"/>
  <c r="AD19" s="1"/>
  <c r="AD18"/>
  <c r="Z18"/>
  <c r="Z17"/>
  <c r="Z16"/>
  <c r="AD16" s="1"/>
  <c r="Z15"/>
  <c r="AD15" s="1"/>
  <c r="Z14"/>
  <c r="Z13"/>
  <c r="AD13" s="1"/>
  <c r="AD12"/>
  <c r="Z12"/>
  <c r="Z11"/>
  <c r="AD11" s="1"/>
  <c r="Z10"/>
  <c r="AD10" s="1"/>
  <c r="Z9"/>
  <c r="AD8"/>
  <c r="Z8"/>
  <c r="Z7"/>
  <c r="AD7" s="1"/>
  <c r="Z6"/>
  <c r="Z5"/>
  <c r="AD5" s="1"/>
  <c r="Z4"/>
  <c r="AA4" i="1"/>
  <c r="Z104"/>
  <c r="D102" i="5" s="1"/>
  <c r="Z103" i="1"/>
  <c r="D101" i="5" s="1"/>
  <c r="Z102" i="1"/>
  <c r="D100" i="5" s="1"/>
  <c r="Z101" i="1"/>
  <c r="D99" i="5" s="1"/>
  <c r="Z100" i="1"/>
  <c r="D98" i="5" s="1"/>
  <c r="Z99" i="1"/>
  <c r="D97" i="5" s="1"/>
  <c r="Z98" i="1"/>
  <c r="D96" i="5" s="1"/>
  <c r="Z97" i="1"/>
  <c r="D95" i="5" s="1"/>
  <c r="Z96" i="1"/>
  <c r="D94" i="5" s="1"/>
  <c r="Z95" i="1"/>
  <c r="D93" i="5" s="1"/>
  <c r="Z94" i="1"/>
  <c r="D92" i="5" s="1"/>
  <c r="Z93" i="1"/>
  <c r="D91" i="5" s="1"/>
  <c r="Z92" i="1"/>
  <c r="D90" i="5" s="1"/>
  <c r="Z91" i="1"/>
  <c r="D89" i="5" s="1"/>
  <c r="Z90" i="1"/>
  <c r="D88" i="5" s="1"/>
  <c r="Z89" i="1"/>
  <c r="D87" i="5" s="1"/>
  <c r="Z88" i="1"/>
  <c r="D86" i="5" s="1"/>
  <c r="Z87" i="1"/>
  <c r="D85" i="5" s="1"/>
  <c r="Z86" i="1"/>
  <c r="D84" i="5" s="1"/>
  <c r="Z85" i="1"/>
  <c r="D83" i="5" s="1"/>
  <c r="Z84" i="1"/>
  <c r="D82" i="5" s="1"/>
  <c r="Z83" i="1"/>
  <c r="D81" i="5" s="1"/>
  <c r="Z82" i="1"/>
  <c r="D80" i="5" s="1"/>
  <c r="Z81" i="1"/>
  <c r="D79" i="5" s="1"/>
  <c r="Z80" i="1"/>
  <c r="D78" i="5" s="1"/>
  <c r="Z79" i="1"/>
  <c r="D77" i="5" s="1"/>
  <c r="Z78" i="1"/>
  <c r="D76" i="5" s="1"/>
  <c r="Z77" i="1"/>
  <c r="D75" i="5" s="1"/>
  <c r="Z76" i="1"/>
  <c r="D74" i="5" s="1"/>
  <c r="Z75" i="1"/>
  <c r="D73" i="5" s="1"/>
  <c r="Z74" i="1"/>
  <c r="D72" i="5" s="1"/>
  <c r="Z73" i="1"/>
  <c r="D71" i="5" s="1"/>
  <c r="Z72" i="1"/>
  <c r="D70" i="5" s="1"/>
  <c r="Z71" i="1"/>
  <c r="D69" i="5" s="1"/>
  <c r="Z70" i="1"/>
  <c r="D68" i="5" s="1"/>
  <c r="Z69" i="1"/>
  <c r="D67" i="5" s="1"/>
  <c r="Z68" i="1"/>
  <c r="D66" i="5" s="1"/>
  <c r="Z67" i="1"/>
  <c r="D65" i="5" s="1"/>
  <c r="Z66" i="1"/>
  <c r="D64" i="5" s="1"/>
  <c r="Z65" i="1"/>
  <c r="D63" i="5" s="1"/>
  <c r="Z64" i="1"/>
  <c r="D62" i="5" s="1"/>
  <c r="Z63" i="1"/>
  <c r="D61" i="5" s="1"/>
  <c r="Z62" i="1"/>
  <c r="D60" i="5" s="1"/>
  <c r="Z61" i="1"/>
  <c r="D59" i="5" s="1"/>
  <c r="Z60" i="1"/>
  <c r="D58" i="5" s="1"/>
  <c r="Z59" i="1"/>
  <c r="D57" i="5" s="1"/>
  <c r="Z58" i="1"/>
  <c r="D56" i="5" s="1"/>
  <c r="Z57" i="1"/>
  <c r="D55" i="5" s="1"/>
  <c r="Z56" i="1"/>
  <c r="D54" i="5" s="1"/>
  <c r="Z55" i="1"/>
  <c r="D53" i="5" s="1"/>
  <c r="Z54" i="1"/>
  <c r="D52" i="5" s="1"/>
  <c r="Z53" i="1"/>
  <c r="D51" i="5" s="1"/>
  <c r="Z52" i="1"/>
  <c r="D50" i="5" s="1"/>
  <c r="Z51" i="1"/>
  <c r="D49" i="5" s="1"/>
  <c r="Z50" i="1"/>
  <c r="D48" i="5" s="1"/>
  <c r="Z49" i="1"/>
  <c r="D47" i="5" s="1"/>
  <c r="Z48" i="1"/>
  <c r="D46" i="5" s="1"/>
  <c r="Z47" i="1"/>
  <c r="D45" i="5" s="1"/>
  <c r="Z46" i="1"/>
  <c r="D44" i="5" s="1"/>
  <c r="Z45" i="1"/>
  <c r="D43" i="5" s="1"/>
  <c r="Z44" i="1"/>
  <c r="D42" i="5" s="1"/>
  <c r="Z43" i="1"/>
  <c r="D41" i="5" s="1"/>
  <c r="Z42" i="1"/>
  <c r="D40" i="5" s="1"/>
  <c r="Z41" i="1"/>
  <c r="D39" i="5" s="1"/>
  <c r="Z40" i="1"/>
  <c r="D38" i="5" s="1"/>
  <c r="Z39" i="1"/>
  <c r="D37" i="5" s="1"/>
  <c r="Z38" i="1"/>
  <c r="D36" i="5" s="1"/>
  <c r="Z37" i="1"/>
  <c r="D35" i="5" s="1"/>
  <c r="Z36" i="1"/>
  <c r="D34" i="5" s="1"/>
  <c r="Z35" i="1"/>
  <c r="D33" i="5" s="1"/>
  <c r="Z34" i="1"/>
  <c r="D32" i="5" s="1"/>
  <c r="Z33" i="1"/>
  <c r="D31" i="5" s="1"/>
  <c r="Z32" i="1"/>
  <c r="D30" i="5" s="1"/>
  <c r="Z31" i="1"/>
  <c r="D29" i="5" s="1"/>
  <c r="Z30" i="1"/>
  <c r="D28" i="5" s="1"/>
  <c r="Z29" i="1"/>
  <c r="D27" i="5" s="1"/>
  <c r="Z28" i="1"/>
  <c r="D26" i="5" s="1"/>
  <c r="Z27" i="1"/>
  <c r="D25" i="5" s="1"/>
  <c r="Z26" i="1"/>
  <c r="D24" i="5" s="1"/>
  <c r="Z25" i="1"/>
  <c r="D23" i="5" s="1"/>
  <c r="Z24" i="1"/>
  <c r="D22" i="5" s="1"/>
  <c r="Z23" i="1"/>
  <c r="D21" i="5" s="1"/>
  <c r="Z22" i="1"/>
  <c r="D20" i="5" s="1"/>
  <c r="Z21" i="1"/>
  <c r="D19" i="5" s="1"/>
  <c r="Z20" i="1"/>
  <c r="D18" i="5" s="1"/>
  <c r="Z19" i="1"/>
  <c r="D17" i="5" s="1"/>
  <c r="Z18" i="1"/>
  <c r="D16" i="5" s="1"/>
  <c r="Z17" i="1"/>
  <c r="D15" i="5" s="1"/>
  <c r="Z16" i="1"/>
  <c r="D14" i="5" s="1"/>
  <c r="Z15" i="1"/>
  <c r="D13" i="5" s="1"/>
  <c r="Z14" i="1"/>
  <c r="D12" i="5" s="1"/>
  <c r="Z13" i="1"/>
  <c r="D11" i="5" s="1"/>
  <c r="Z12" i="1"/>
  <c r="D10" i="5" s="1"/>
  <c r="Z11" i="1"/>
  <c r="D9" i="5" s="1"/>
  <c r="Z10" i="1"/>
  <c r="D8" i="5" s="1"/>
  <c r="Z9" i="1"/>
  <c r="D7" i="5" s="1"/>
  <c r="Z8" i="1"/>
  <c r="D6" i="5" s="1"/>
  <c r="Z7" i="1"/>
  <c r="D5" i="5" s="1"/>
  <c r="Z6" i="1"/>
  <c r="D4" i="5" s="1"/>
  <c r="Z5" i="1"/>
  <c r="D3" i="5" s="1"/>
  <c r="Z4" i="1"/>
  <c r="D2" i="5" s="1"/>
  <c r="F2" s="1"/>
  <c r="S4" i="1"/>
  <c r="C2" i="5" s="1"/>
  <c r="S5" i="1"/>
  <c r="C3" i="5" s="1"/>
  <c r="S6" i="1"/>
  <c r="C4" i="5" s="1"/>
  <c r="S7" i="1"/>
  <c r="C5" i="5" s="1"/>
  <c r="S8" i="1"/>
  <c r="C6" i="5" s="1"/>
  <c r="S9" i="1"/>
  <c r="C7" i="5" s="1"/>
  <c r="S10" i="1"/>
  <c r="C8" i="5" s="1"/>
  <c r="S11" i="1"/>
  <c r="C9" i="5" s="1"/>
  <c r="S12" i="1"/>
  <c r="C10" i="5" s="1"/>
  <c r="S13" i="1"/>
  <c r="C11" i="5" s="1"/>
  <c r="S14" i="1"/>
  <c r="C12" i="5" s="1"/>
  <c r="S15" i="1"/>
  <c r="C13" i="5" s="1"/>
  <c r="S16" i="1"/>
  <c r="C14" i="5" s="1"/>
  <c r="S17" i="1"/>
  <c r="C15" i="5" s="1"/>
  <c r="S19" i="1"/>
  <c r="C17" i="5" s="1"/>
  <c r="S20" i="1"/>
  <c r="C18" i="5" s="1"/>
  <c r="S21" i="1"/>
  <c r="C19" i="5" s="1"/>
  <c r="S22" i="1"/>
  <c r="C20" i="5" s="1"/>
  <c r="S23" i="1"/>
  <c r="C21" i="5" s="1"/>
  <c r="S24" i="1"/>
  <c r="C22" i="5" s="1"/>
  <c r="S25" i="1"/>
  <c r="C23" i="5" s="1"/>
  <c r="S26" i="1"/>
  <c r="C24" i="5" s="1"/>
  <c r="S27" i="1"/>
  <c r="C25" i="5" s="1"/>
  <c r="S28" i="1"/>
  <c r="C26" i="5" s="1"/>
  <c r="S29" i="1"/>
  <c r="C27" i="5" s="1"/>
  <c r="S30" i="1"/>
  <c r="C28" i="5" s="1"/>
  <c r="S31" i="1"/>
  <c r="C29" i="5" s="1"/>
  <c r="S32" i="1"/>
  <c r="C30" i="5" s="1"/>
  <c r="S33" i="1"/>
  <c r="C31" i="5" s="1"/>
  <c r="S34" i="1"/>
  <c r="C32" i="5" s="1"/>
  <c r="S35" i="1"/>
  <c r="C33" i="5" s="1"/>
  <c r="S36" i="1"/>
  <c r="C34" i="5" s="1"/>
  <c r="S37" i="1"/>
  <c r="C35" i="5" s="1"/>
  <c r="S38" i="1"/>
  <c r="C36" i="5" s="1"/>
  <c r="S39" i="1"/>
  <c r="C37" i="5" s="1"/>
  <c r="S40" i="1"/>
  <c r="C38" i="5" s="1"/>
  <c r="S41" i="1"/>
  <c r="C39" i="5" s="1"/>
  <c r="S42" i="1"/>
  <c r="C40" i="5" s="1"/>
  <c r="S43" i="1"/>
  <c r="C41" i="5" s="1"/>
  <c r="S44" i="1"/>
  <c r="C42" i="5" s="1"/>
  <c r="S45" i="1"/>
  <c r="C43" i="5" s="1"/>
  <c r="S46" i="1"/>
  <c r="C44" i="5" s="1"/>
  <c r="S47" i="1"/>
  <c r="C45" i="5" s="1"/>
  <c r="S48" i="1"/>
  <c r="C46" i="5" s="1"/>
  <c r="S49" i="1"/>
  <c r="C47" i="5" s="1"/>
  <c r="S50" i="1"/>
  <c r="C48" i="5" s="1"/>
  <c r="S51" i="1"/>
  <c r="C49" i="5" s="1"/>
  <c r="S52" i="1"/>
  <c r="C50" i="5" s="1"/>
  <c r="S53" i="1"/>
  <c r="C51" i="5" s="1"/>
  <c r="S54" i="1"/>
  <c r="C52" i="5" s="1"/>
  <c r="S55" i="1"/>
  <c r="C53" i="5" s="1"/>
  <c r="S56" i="1"/>
  <c r="C54" i="5" s="1"/>
  <c r="S57" i="1"/>
  <c r="C55" i="5" s="1"/>
  <c r="S58" i="1"/>
  <c r="C56" i="5" s="1"/>
  <c r="S59" i="1"/>
  <c r="C57" i="5" s="1"/>
  <c r="S60" i="1"/>
  <c r="C58" i="5" s="1"/>
  <c r="S61" i="1"/>
  <c r="C59" i="5" s="1"/>
  <c r="S62" i="1"/>
  <c r="C60" i="5" s="1"/>
  <c r="S63" i="1"/>
  <c r="C61" i="5" s="1"/>
  <c r="S64" i="1"/>
  <c r="C62" i="5" s="1"/>
  <c r="S65" i="1"/>
  <c r="C63" i="5" s="1"/>
  <c r="S66" i="1"/>
  <c r="C64" i="5" s="1"/>
  <c r="S67" i="1"/>
  <c r="C65" i="5" s="1"/>
  <c r="S68" i="1"/>
  <c r="C66" i="5" s="1"/>
  <c r="S69" i="1"/>
  <c r="C67" i="5" s="1"/>
  <c r="S70" i="1"/>
  <c r="C68" i="5" s="1"/>
  <c r="S71" i="1"/>
  <c r="C69" i="5" s="1"/>
  <c r="S72" i="1"/>
  <c r="C70" i="5" s="1"/>
  <c r="S73" i="1"/>
  <c r="C71" i="5" s="1"/>
  <c r="S74" i="1"/>
  <c r="C72" i="5" s="1"/>
  <c r="S75" i="1"/>
  <c r="C73" i="5" s="1"/>
  <c r="S76" i="1"/>
  <c r="C74" i="5" s="1"/>
  <c r="S77" i="1"/>
  <c r="C75" i="5" s="1"/>
  <c r="S78" i="1"/>
  <c r="C76" i="5" s="1"/>
  <c r="S79" i="1"/>
  <c r="C77" i="5" s="1"/>
  <c r="S80" i="1"/>
  <c r="C78" i="5" s="1"/>
  <c r="S81" i="1"/>
  <c r="C79" i="5" s="1"/>
  <c r="S82" i="1"/>
  <c r="C80" i="5" s="1"/>
  <c r="S83" i="1"/>
  <c r="C81" i="5" s="1"/>
  <c r="S84" i="1"/>
  <c r="C82" i="5" s="1"/>
  <c r="S85" i="1"/>
  <c r="C83" i="5" s="1"/>
  <c r="S86" i="1"/>
  <c r="C84" i="5" s="1"/>
  <c r="S87" i="1"/>
  <c r="C85" i="5" s="1"/>
  <c r="S88" i="1"/>
  <c r="C86" i="5" s="1"/>
  <c r="S89" i="1"/>
  <c r="C87" i="5" s="1"/>
  <c r="S90" i="1"/>
  <c r="C88" i="5" s="1"/>
  <c r="S91" i="1"/>
  <c r="C89" i="5" s="1"/>
  <c r="S92" i="1"/>
  <c r="C90" i="5" s="1"/>
  <c r="S93" i="1"/>
  <c r="C91" i="5" s="1"/>
  <c r="S94" i="1"/>
  <c r="C92" i="5" s="1"/>
  <c r="S95" i="1"/>
  <c r="C93" i="5" s="1"/>
  <c r="S96" i="1"/>
  <c r="C94" i="5" s="1"/>
  <c r="S97" i="1"/>
  <c r="C95" i="5" s="1"/>
  <c r="S98" i="1"/>
  <c r="C96" i="5" s="1"/>
  <c r="S99" i="1"/>
  <c r="C97" i="5" s="1"/>
  <c r="S100" i="1"/>
  <c r="C98" i="5" s="1"/>
  <c r="S101" i="1"/>
  <c r="C99" i="5" s="1"/>
  <c r="S102" i="1"/>
  <c r="C100" i="5" s="1"/>
  <c r="S103" i="1"/>
  <c r="C101" i="5" s="1"/>
  <c r="S104" i="1"/>
  <c r="C102" i="5" s="1"/>
  <c r="S18" i="1"/>
  <c r="C16" i="5" s="1"/>
  <c r="AB4" i="1" l="1"/>
  <c r="AD103"/>
  <c r="AD99"/>
  <c r="AD95"/>
  <c r="AD91"/>
  <c r="AD87"/>
  <c r="AD83"/>
  <c r="AD79"/>
  <c r="AD75"/>
  <c r="B73" i="5" s="1"/>
  <c r="AD71" i="1"/>
  <c r="AD67"/>
  <c r="AD63"/>
  <c r="AD59"/>
  <c r="AD55"/>
  <c r="AD51"/>
  <c r="AD47"/>
  <c r="AD43"/>
  <c r="B41" i="5" s="1"/>
  <c r="AD39" i="1"/>
  <c r="AD35"/>
  <c r="AD31"/>
  <c r="AD27"/>
  <c r="AD23"/>
  <c r="AD19"/>
  <c r="AD15"/>
  <c r="AD11"/>
  <c r="B9" i="5" s="1"/>
  <c r="AD7" i="1"/>
  <c r="Z107"/>
  <c r="AD104"/>
  <c r="B102" i="5" s="1"/>
  <c r="AD100" i="1"/>
  <c r="B98" i="5" s="1"/>
  <c r="AD96" i="1"/>
  <c r="B94" i="5" s="1"/>
  <c r="AD92" i="1"/>
  <c r="B90" i="5" s="1"/>
  <c r="AD88" i="1"/>
  <c r="B86" i="5" s="1"/>
  <c r="AD84" i="1"/>
  <c r="B82" i="5" s="1"/>
  <c r="AD80" i="1"/>
  <c r="B78" i="5" s="1"/>
  <c r="AD76" i="1"/>
  <c r="B74" i="5" s="1"/>
  <c r="AD72" i="1"/>
  <c r="B70" i="5" s="1"/>
  <c r="AD68" i="1"/>
  <c r="B66" i="5" s="1"/>
  <c r="AD64" i="1"/>
  <c r="B62" i="5" s="1"/>
  <c r="AD60" i="1"/>
  <c r="B58" i="5" s="1"/>
  <c r="AD56" i="1"/>
  <c r="B54" i="5" s="1"/>
  <c r="AD52" i="1"/>
  <c r="B50" i="5" s="1"/>
  <c r="AD48" i="1"/>
  <c r="B46" i="5" s="1"/>
  <c r="AD44" i="1"/>
  <c r="B42" i="5" s="1"/>
  <c r="AD40" i="1"/>
  <c r="B38" i="5" s="1"/>
  <c r="AD36" i="1"/>
  <c r="B34" i="5" s="1"/>
  <c r="AD32" i="1"/>
  <c r="B30" i="5" s="1"/>
  <c r="AD28" i="1"/>
  <c r="B26" i="5" s="1"/>
  <c r="AD24" i="1"/>
  <c r="B22" i="5" s="1"/>
  <c r="AD20" i="1"/>
  <c r="B18" i="5" s="1"/>
  <c r="AD16" i="1"/>
  <c r="B14" i="5" s="1"/>
  <c r="AD12" i="1"/>
  <c r="B10" i="5" s="1"/>
  <c r="AD8" i="1"/>
  <c r="B6" i="5" s="1"/>
  <c r="AA5" i="1"/>
  <c r="AD6" i="2"/>
  <c r="AD14"/>
  <c r="AD22"/>
  <c r="AD30"/>
  <c r="AD107" s="1"/>
  <c r="AF4" s="1"/>
  <c r="AD38"/>
  <c r="AD46"/>
  <c r="AD54"/>
  <c r="AD62"/>
  <c r="AD70"/>
  <c r="AD78"/>
  <c r="AD86"/>
  <c r="AD94"/>
  <c r="Z107"/>
  <c r="AA4"/>
  <c r="AA5" s="1"/>
  <c r="AD4" i="1"/>
  <c r="AD101"/>
  <c r="AD97"/>
  <c r="AD93"/>
  <c r="AD89"/>
  <c r="AD85"/>
  <c r="AD81"/>
  <c r="AD77"/>
  <c r="AD73"/>
  <c r="B71" i="5" s="1"/>
  <c r="AD65" i="1"/>
  <c r="AD61"/>
  <c r="AD57"/>
  <c r="AD53"/>
  <c r="B51" i="5" s="1"/>
  <c r="AD49" i="1"/>
  <c r="AD45"/>
  <c r="AD41"/>
  <c r="AD37"/>
  <c r="AD33"/>
  <c r="AD29"/>
  <c r="AD25"/>
  <c r="AD21"/>
  <c r="B19" i="5" s="1"/>
  <c r="AD17" i="1"/>
  <c r="AD13"/>
  <c r="AD9"/>
  <c r="AD5"/>
  <c r="F3" i="5"/>
  <c r="AD69" i="1"/>
  <c r="AD102"/>
  <c r="B100" i="5" s="1"/>
  <c r="AD98" i="1"/>
  <c r="B96" i="5" s="1"/>
  <c r="AD94" i="1"/>
  <c r="AD90"/>
  <c r="B88" i="5" s="1"/>
  <c r="AD86" i="1"/>
  <c r="B84" i="5" s="1"/>
  <c r="AD82" i="1"/>
  <c r="B80" i="5" s="1"/>
  <c r="AD78" i="1"/>
  <c r="B76" i="5" s="1"/>
  <c r="AD74" i="1"/>
  <c r="B72" i="5" s="1"/>
  <c r="AD70" i="1"/>
  <c r="B68" i="5" s="1"/>
  <c r="AD66" i="1"/>
  <c r="B64" i="5" s="1"/>
  <c r="AD62" i="1"/>
  <c r="AD58"/>
  <c r="B56" i="5" s="1"/>
  <c r="AD54" i="1"/>
  <c r="B52" i="5" s="1"/>
  <c r="AD50" i="1"/>
  <c r="B48" i="5" s="1"/>
  <c r="AD46" i="1"/>
  <c r="B44" i="5" s="1"/>
  <c r="AD42" i="1"/>
  <c r="B40" i="5" s="1"/>
  <c r="AD38" i="1"/>
  <c r="B36" i="5" s="1"/>
  <c r="AD34" i="1"/>
  <c r="B32" i="5" s="1"/>
  <c r="AD30" i="1"/>
  <c r="AD26"/>
  <c r="B24" i="5" s="1"/>
  <c r="AD22" i="1"/>
  <c r="B20" i="5" s="1"/>
  <c r="AD18" i="1"/>
  <c r="B16" i="5" s="1"/>
  <c r="AD14" i="1"/>
  <c r="B12" i="5" s="1"/>
  <c r="AD10" i="1"/>
  <c r="B8" i="5" s="1"/>
  <c r="AD6" i="1"/>
  <c r="B4" i="5" s="1"/>
  <c r="S107" i="1"/>
  <c r="AD29" i="2"/>
  <c r="AD4"/>
  <c r="AD7" i="3"/>
  <c r="AD15"/>
  <c r="AD23"/>
  <c r="AD31"/>
  <c r="AD39"/>
  <c r="AD47"/>
  <c r="AD55"/>
  <c r="AD63"/>
  <c r="AD71"/>
  <c r="AD79"/>
  <c r="AD87"/>
  <c r="AD95"/>
  <c r="AD103"/>
  <c r="AD91" i="4"/>
  <c r="AD99"/>
  <c r="S107"/>
  <c r="AD5"/>
  <c r="AE5" s="1"/>
  <c r="AD13"/>
  <c r="AD21"/>
  <c r="AD29"/>
  <c r="AD37"/>
  <c r="AD45"/>
  <c r="AD53"/>
  <c r="AD61"/>
  <c r="AD69"/>
  <c r="AD77"/>
  <c r="AD85"/>
  <c r="AD93"/>
  <c r="AD101"/>
  <c r="AD9" i="2"/>
  <c r="AD17"/>
  <c r="AD25"/>
  <c r="AD33"/>
  <c r="AD41"/>
  <c r="AD49"/>
  <c r="AD57"/>
  <c r="AD65"/>
  <c r="AD73"/>
  <c r="AD81"/>
  <c r="AD89"/>
  <c r="AD97"/>
  <c r="Z107" i="3"/>
  <c r="AB4" s="1"/>
  <c r="AD11"/>
  <c r="AD19"/>
  <c r="AD27"/>
  <c r="AD35"/>
  <c r="AD43"/>
  <c r="AD51"/>
  <c r="AD59"/>
  <c r="AD67"/>
  <c r="AD75"/>
  <c r="AD83"/>
  <c r="AD91"/>
  <c r="AD99"/>
  <c r="AD4" i="4"/>
  <c r="AE4" s="1"/>
  <c r="AD7"/>
  <c r="AD15"/>
  <c r="AD23"/>
  <c r="AD31"/>
  <c r="AD39"/>
  <c r="AD47"/>
  <c r="AD55"/>
  <c r="AD63"/>
  <c r="AD71"/>
  <c r="AD79"/>
  <c r="AD87"/>
  <c r="AD95"/>
  <c r="AD103"/>
  <c r="AD5" i="3"/>
  <c r="AE5" s="1"/>
  <c r="AD13"/>
  <c r="AD21"/>
  <c r="AD29"/>
  <c r="AD37"/>
  <c r="AD45"/>
  <c r="AD53"/>
  <c r="AD61"/>
  <c r="AD69"/>
  <c r="AD77"/>
  <c r="AD85"/>
  <c r="AD93"/>
  <c r="AD101"/>
  <c r="AA4" i="4"/>
  <c r="AB4" s="1"/>
  <c r="AD9"/>
  <c r="AD17"/>
  <c r="AD25"/>
  <c r="AD33"/>
  <c r="AD41"/>
  <c r="AD49"/>
  <c r="AD57"/>
  <c r="AD65"/>
  <c r="AD73"/>
  <c r="AD81"/>
  <c r="AD89"/>
  <c r="AD97"/>
  <c r="C105" i="5"/>
  <c r="D105"/>
  <c r="I2" s="1"/>
  <c r="AA5" i="4"/>
  <c r="AD107"/>
  <c r="AF4" s="1"/>
  <c r="AA5" i="3"/>
  <c r="AD107"/>
  <c r="AF4" s="1"/>
  <c r="AE4" i="2"/>
  <c r="S107"/>
  <c r="AB5"/>
  <c r="AE5"/>
  <c r="AA6"/>
  <c r="B2" i="5" l="1"/>
  <c r="AE4" i="1"/>
  <c r="AD107"/>
  <c r="AB5"/>
  <c r="AA6"/>
  <c r="F4" i="5"/>
  <c r="I3"/>
  <c r="B87"/>
  <c r="B25"/>
  <c r="B57"/>
  <c r="B89"/>
  <c r="B15"/>
  <c r="B31"/>
  <c r="B47"/>
  <c r="B63"/>
  <c r="B83"/>
  <c r="B99"/>
  <c r="AB4" i="2"/>
  <c r="B5" i="5"/>
  <c r="B21"/>
  <c r="B37"/>
  <c r="B53"/>
  <c r="B69"/>
  <c r="B85"/>
  <c r="B101"/>
  <c r="B28"/>
  <c r="B60"/>
  <c r="B92"/>
  <c r="B11"/>
  <c r="B27"/>
  <c r="B43"/>
  <c r="B59"/>
  <c r="B79"/>
  <c r="B95"/>
  <c r="B17"/>
  <c r="B33"/>
  <c r="B49"/>
  <c r="B65"/>
  <c r="B81"/>
  <c r="B97"/>
  <c r="B3"/>
  <c r="B35"/>
  <c r="B67"/>
  <c r="B7"/>
  <c r="B23"/>
  <c r="B39"/>
  <c r="B55"/>
  <c r="B75"/>
  <c r="B91"/>
  <c r="B13"/>
  <c r="B29"/>
  <c r="B45"/>
  <c r="B61"/>
  <c r="B77"/>
  <c r="B93"/>
  <c r="AE6" i="4"/>
  <c r="AF5"/>
  <c r="AB5"/>
  <c r="AA6"/>
  <c r="AE6" i="3"/>
  <c r="AF5"/>
  <c r="AB5"/>
  <c r="AA6"/>
  <c r="AB6" i="2"/>
  <c r="AA7"/>
  <c r="AE6"/>
  <c r="AF5"/>
  <c r="F5" i="5" l="1"/>
  <c r="I4"/>
  <c r="AE5" i="1"/>
  <c r="AF4"/>
  <c r="AA7"/>
  <c r="AB6"/>
  <c r="E2" i="5"/>
  <c r="B105"/>
  <c r="AF6" i="4"/>
  <c r="AE7"/>
  <c r="AB6"/>
  <c r="AA7"/>
  <c r="AF6" i="3"/>
  <c r="AE7"/>
  <c r="AB6"/>
  <c r="AA7"/>
  <c r="AB7" i="2"/>
  <c r="AA8"/>
  <c r="AE7"/>
  <c r="AF6"/>
  <c r="F6" i="5" l="1"/>
  <c r="I5"/>
  <c r="AA8" i="1"/>
  <c r="AB7"/>
  <c r="E3" i="5"/>
  <c r="H2"/>
  <c r="AE6" i="1"/>
  <c r="AF5"/>
  <c r="AE8" i="4"/>
  <c r="AF7"/>
  <c r="AB7"/>
  <c r="AA8"/>
  <c r="AE8" i="3"/>
  <c r="AF7"/>
  <c r="AB7"/>
  <c r="AA8"/>
  <c r="AB8" i="2"/>
  <c r="AA9"/>
  <c r="AE8"/>
  <c r="AF7"/>
  <c r="F7" i="5" l="1"/>
  <c r="I6"/>
  <c r="AE7" i="1"/>
  <c r="AF6"/>
  <c r="AA9"/>
  <c r="AB8"/>
  <c r="E4" i="5"/>
  <c r="H3"/>
  <c r="AF8" i="4"/>
  <c r="AE9"/>
  <c r="AB8"/>
  <c r="AA9"/>
  <c r="AF8" i="3"/>
  <c r="AE9"/>
  <c r="AB8"/>
  <c r="AA9"/>
  <c r="AB9" i="2"/>
  <c r="AA10"/>
  <c r="AE9"/>
  <c r="AF8"/>
  <c r="F8" i="5" l="1"/>
  <c r="I7"/>
  <c r="H4"/>
  <c r="E5"/>
  <c r="AE8" i="1"/>
  <c r="AF7"/>
  <c r="AA10"/>
  <c r="AB9"/>
  <c r="AE10" i="4"/>
  <c r="AF9"/>
  <c r="AB9"/>
  <c r="AA10"/>
  <c r="AE10" i="3"/>
  <c r="AF9"/>
  <c r="AB9"/>
  <c r="AA10"/>
  <c r="AB10" i="2"/>
  <c r="AA11"/>
  <c r="AE10"/>
  <c r="AF9"/>
  <c r="AE9" i="1" l="1"/>
  <c r="AF8"/>
  <c r="F9" i="5"/>
  <c r="I8"/>
  <c r="AA11" i="1"/>
  <c r="AB10"/>
  <c r="E6" i="5"/>
  <c r="H5"/>
  <c r="AF10" i="4"/>
  <c r="AE11"/>
  <c r="AB10"/>
  <c r="AA11"/>
  <c r="AF10" i="3"/>
  <c r="AE11"/>
  <c r="AB10"/>
  <c r="AA11"/>
  <c r="AB11" i="2"/>
  <c r="AA12"/>
  <c r="AF10"/>
  <c r="AE11"/>
  <c r="AA12" i="1" l="1"/>
  <c r="AB11"/>
  <c r="E7" i="5"/>
  <c r="H6"/>
  <c r="F10"/>
  <c r="I9"/>
  <c r="AE10" i="1"/>
  <c r="AF9"/>
  <c r="AE12" i="4"/>
  <c r="AF11"/>
  <c r="AB11"/>
  <c r="AA12"/>
  <c r="AE12" i="3"/>
  <c r="AF11"/>
  <c r="AB11"/>
  <c r="AA12"/>
  <c r="AB12" i="2"/>
  <c r="AA13"/>
  <c r="AE12"/>
  <c r="AF11"/>
  <c r="F11" i="5" l="1"/>
  <c r="I10"/>
  <c r="AA13" i="1"/>
  <c r="AB12"/>
  <c r="AE11"/>
  <c r="AF10"/>
  <c r="E8" i="5"/>
  <c r="H7"/>
  <c r="AF12" i="4"/>
  <c r="AE13"/>
  <c r="AB12"/>
  <c r="AA13"/>
  <c r="AF12" i="3"/>
  <c r="AE13"/>
  <c r="AB12"/>
  <c r="AA13"/>
  <c r="AB13" i="2"/>
  <c r="AA14"/>
  <c r="AF12"/>
  <c r="AE13"/>
  <c r="F12" i="5" l="1"/>
  <c r="I11"/>
  <c r="E9"/>
  <c r="H8"/>
  <c r="AA14" i="1"/>
  <c r="AB13"/>
  <c r="AE12"/>
  <c r="AF11"/>
  <c r="AE14" i="4"/>
  <c r="AF13"/>
  <c r="AB13"/>
  <c r="AA14"/>
  <c r="AE14" i="3"/>
  <c r="AF13"/>
  <c r="AB13"/>
  <c r="AA14"/>
  <c r="AB14" i="2"/>
  <c r="AA15"/>
  <c r="AE14"/>
  <c r="AF13"/>
  <c r="AA15" i="1" l="1"/>
  <c r="AB14"/>
  <c r="AE13"/>
  <c r="AF12"/>
  <c r="E10" i="5"/>
  <c r="H9"/>
  <c r="F13"/>
  <c r="I12"/>
  <c r="AF14" i="4"/>
  <c r="AE15"/>
  <c r="AB14"/>
  <c r="AA15"/>
  <c r="AF14" i="3"/>
  <c r="AE15"/>
  <c r="AB14"/>
  <c r="AA15"/>
  <c r="AB15" i="2"/>
  <c r="AA16"/>
  <c r="AF14"/>
  <c r="AE15"/>
  <c r="AA16" i="1" l="1"/>
  <c r="AB15"/>
  <c r="F14" i="5"/>
  <c r="I13"/>
  <c r="AE14" i="1"/>
  <c r="AF13"/>
  <c r="E11" i="5"/>
  <c r="H10"/>
  <c r="AE16" i="4"/>
  <c r="AF15"/>
  <c r="AB15"/>
  <c r="AA16"/>
  <c r="AE16" i="3"/>
  <c r="AF15"/>
  <c r="AB15"/>
  <c r="AA16"/>
  <c r="AB16" i="2"/>
  <c r="AA17"/>
  <c r="AE16"/>
  <c r="AF15"/>
  <c r="AE15" i="1" l="1"/>
  <c r="AF14"/>
  <c r="AA17"/>
  <c r="AB16"/>
  <c r="E12" i="5"/>
  <c r="H11"/>
  <c r="F15"/>
  <c r="I14"/>
  <c r="AF16" i="4"/>
  <c r="AE17"/>
  <c r="AB16"/>
  <c r="AA17"/>
  <c r="AF16" i="3"/>
  <c r="AE17"/>
  <c r="AB16"/>
  <c r="AA17"/>
  <c r="AB17" i="2"/>
  <c r="AA18"/>
  <c r="AF16"/>
  <c r="AE17"/>
  <c r="AE16" i="1" l="1"/>
  <c r="AF15"/>
  <c r="F16" i="5"/>
  <c r="I15"/>
  <c r="AA18" i="1"/>
  <c r="AB17"/>
  <c r="E13" i="5"/>
  <c r="H12"/>
  <c r="AE18" i="4"/>
  <c r="AF17"/>
  <c r="AB17"/>
  <c r="AA18"/>
  <c r="AE18" i="3"/>
  <c r="AF17"/>
  <c r="AB17"/>
  <c r="AA18"/>
  <c r="AB18" i="2"/>
  <c r="AA19"/>
  <c r="AE18"/>
  <c r="AF17"/>
  <c r="AA19" i="1" l="1"/>
  <c r="AB18"/>
  <c r="E14" i="5"/>
  <c r="H13"/>
  <c r="F17"/>
  <c r="I16"/>
  <c r="AE17" i="1"/>
  <c r="AF16"/>
  <c r="AF18" i="4"/>
  <c r="AE19"/>
  <c r="AB18"/>
  <c r="AA19"/>
  <c r="AF18" i="3"/>
  <c r="AE19"/>
  <c r="AB18"/>
  <c r="AA19"/>
  <c r="AB19" i="2"/>
  <c r="AA20"/>
  <c r="AF18"/>
  <c r="AE19"/>
  <c r="F18" i="5" l="1"/>
  <c r="I17"/>
  <c r="AE18" i="1"/>
  <c r="AF17"/>
  <c r="E15" i="5"/>
  <c r="H14"/>
  <c r="AA20" i="1"/>
  <c r="AB19"/>
  <c r="AE20" i="4"/>
  <c r="AF19"/>
  <c r="AB19"/>
  <c r="AA20"/>
  <c r="AE20" i="3"/>
  <c r="AF19"/>
  <c r="AB19"/>
  <c r="AA20"/>
  <c r="AB20" i="2"/>
  <c r="AA21"/>
  <c r="AE20"/>
  <c r="AF19"/>
  <c r="E16" i="5" l="1"/>
  <c r="H15"/>
  <c r="F19"/>
  <c r="I18"/>
  <c r="AA21" i="1"/>
  <c r="AB20"/>
  <c r="AE19"/>
  <c r="AF18"/>
  <c r="AF20" i="4"/>
  <c r="AE21"/>
  <c r="AB20"/>
  <c r="AA21"/>
  <c r="AF20" i="3"/>
  <c r="AE21"/>
  <c r="AB20"/>
  <c r="AA21"/>
  <c r="AB21" i="2"/>
  <c r="AA22"/>
  <c r="AF20"/>
  <c r="AE21"/>
  <c r="AF21" s="1"/>
  <c r="E17" i="5" l="1"/>
  <c r="H16"/>
  <c r="AE20" i="1"/>
  <c r="AF19"/>
  <c r="F20" i="5"/>
  <c r="I19"/>
  <c r="AA22" i="1"/>
  <c r="AB21"/>
  <c r="AE22" i="4"/>
  <c r="AF21"/>
  <c r="AB21"/>
  <c r="AA22"/>
  <c r="AE22" i="3"/>
  <c r="AF21"/>
  <c r="AB21"/>
  <c r="AA22"/>
  <c r="AB22" i="2"/>
  <c r="AA23"/>
  <c r="AE22"/>
  <c r="F21" i="5" l="1"/>
  <c r="I20"/>
  <c r="E18"/>
  <c r="H17"/>
  <c r="AA23" i="1"/>
  <c r="AB22"/>
  <c r="AE21"/>
  <c r="AF20"/>
  <c r="AF22" i="4"/>
  <c r="AE23"/>
  <c r="AB22"/>
  <c r="AA23"/>
  <c r="AF22" i="3"/>
  <c r="AE23"/>
  <c r="AB22"/>
  <c r="AA23"/>
  <c r="AB23" i="2"/>
  <c r="AA24"/>
  <c r="AF22"/>
  <c r="AE23"/>
  <c r="F22" i="5" l="1"/>
  <c r="I21"/>
  <c r="AE22" i="1"/>
  <c r="AF21"/>
  <c r="E19" i="5"/>
  <c r="H18"/>
  <c r="AA24" i="1"/>
  <c r="AB23"/>
  <c r="AE24" i="4"/>
  <c r="AF23"/>
  <c r="AB23"/>
  <c r="AA24"/>
  <c r="AE24" i="3"/>
  <c r="AF23"/>
  <c r="AB23"/>
  <c r="AA24"/>
  <c r="AB24" i="2"/>
  <c r="AA25"/>
  <c r="AE24"/>
  <c r="AF23"/>
  <c r="F23" i="5" l="1"/>
  <c r="I22"/>
  <c r="AA25" i="1"/>
  <c r="AB24"/>
  <c r="AE23"/>
  <c r="AF22"/>
  <c r="E20" i="5"/>
  <c r="H19"/>
  <c r="AF24" i="4"/>
  <c r="AE25"/>
  <c r="AB24"/>
  <c r="AA25"/>
  <c r="AF24" i="3"/>
  <c r="AE25"/>
  <c r="AB24"/>
  <c r="AA25"/>
  <c r="AB25" i="2"/>
  <c r="AA26"/>
  <c r="AF24"/>
  <c r="AE25"/>
  <c r="F24" i="5" l="1"/>
  <c r="I23"/>
  <c r="E21"/>
  <c r="H20"/>
  <c r="AA26" i="1"/>
  <c r="AB25"/>
  <c r="AE24"/>
  <c r="AF23"/>
  <c r="AE26" i="4"/>
  <c r="AF25"/>
  <c r="AB25"/>
  <c r="AA26"/>
  <c r="AE26" i="3"/>
  <c r="AF25"/>
  <c r="AB25"/>
  <c r="AA26"/>
  <c r="AB26" i="2"/>
  <c r="AA27"/>
  <c r="AE26"/>
  <c r="AF25"/>
  <c r="AA27" i="1" l="1"/>
  <c r="AB26"/>
  <c r="F25" i="5"/>
  <c r="I24"/>
  <c r="AE25" i="1"/>
  <c r="AF24"/>
  <c r="E22" i="5"/>
  <c r="H21"/>
  <c r="AF26" i="4"/>
  <c r="AE27"/>
  <c r="AB26"/>
  <c r="AA27"/>
  <c r="AF26" i="3"/>
  <c r="AE27"/>
  <c r="AB26"/>
  <c r="AA27"/>
  <c r="AB27" i="2"/>
  <c r="AA28"/>
  <c r="AF26"/>
  <c r="AE27"/>
  <c r="AE26" i="1" l="1"/>
  <c r="AF25"/>
  <c r="AA28"/>
  <c r="AB27"/>
  <c r="E23" i="5"/>
  <c r="H22"/>
  <c r="F26"/>
  <c r="I25"/>
  <c r="AE28" i="4"/>
  <c r="AF27"/>
  <c r="AB27"/>
  <c r="AA28"/>
  <c r="AE28" i="3"/>
  <c r="AF27"/>
  <c r="AB27"/>
  <c r="AA28"/>
  <c r="AB28" i="2"/>
  <c r="AA29"/>
  <c r="AE28"/>
  <c r="AF27"/>
  <c r="E24" i="5" l="1"/>
  <c r="H23"/>
  <c r="F27"/>
  <c r="I26"/>
  <c r="AA29" i="1"/>
  <c r="AB28"/>
  <c r="AE27"/>
  <c r="AF26"/>
  <c r="AF28" i="4"/>
  <c r="AE29"/>
  <c r="AB28"/>
  <c r="AA29"/>
  <c r="AF28" i="3"/>
  <c r="AE29"/>
  <c r="AB28"/>
  <c r="AA29"/>
  <c r="AB29" i="2"/>
  <c r="AA30"/>
  <c r="AE29"/>
  <c r="AF28"/>
  <c r="E25" i="5" l="1"/>
  <c r="H24"/>
  <c r="AA30" i="1"/>
  <c r="AB29"/>
  <c r="AE28"/>
  <c r="AF27"/>
  <c r="F28" i="5"/>
  <c r="I27"/>
  <c r="AE30" i="4"/>
  <c r="AF29"/>
  <c r="AB29"/>
  <c r="AA30"/>
  <c r="AE30" i="3"/>
  <c r="AF29"/>
  <c r="AB29"/>
  <c r="AA30"/>
  <c r="AB30" i="2"/>
  <c r="AA31"/>
  <c r="AE30"/>
  <c r="AF29"/>
  <c r="AE29" i="1" l="1"/>
  <c r="AF28"/>
  <c r="E26" i="5"/>
  <c r="H25"/>
  <c r="F29"/>
  <c r="I28"/>
  <c r="AA31" i="1"/>
  <c r="AB30"/>
  <c r="AF30" i="4"/>
  <c r="AE31"/>
  <c r="AB30"/>
  <c r="AA31"/>
  <c r="AF30" i="3"/>
  <c r="AE31"/>
  <c r="AB30"/>
  <c r="AA31"/>
  <c r="AB31" i="2"/>
  <c r="AA32"/>
  <c r="AF30"/>
  <c r="AE31"/>
  <c r="F30" i="5" l="1"/>
  <c r="I29"/>
  <c r="AE30" i="1"/>
  <c r="AF29"/>
  <c r="AA32"/>
  <c r="AB31"/>
  <c r="E27" i="5"/>
  <c r="H26"/>
  <c r="AE32" i="4"/>
  <c r="AF31"/>
  <c r="AB31"/>
  <c r="AA32"/>
  <c r="AE32" i="3"/>
  <c r="AF31"/>
  <c r="AB31"/>
  <c r="AA32"/>
  <c r="AB32" i="2"/>
  <c r="AA33"/>
  <c r="AE32"/>
  <c r="AF31"/>
  <c r="AA33" i="1" l="1"/>
  <c r="AB32"/>
  <c r="F31" i="5"/>
  <c r="I30"/>
  <c r="E28"/>
  <c r="H27"/>
  <c r="AE31" i="1"/>
  <c r="AF30"/>
  <c r="AF32" i="4"/>
  <c r="AE33"/>
  <c r="AB32"/>
  <c r="AA33"/>
  <c r="AF32" i="3"/>
  <c r="AE33"/>
  <c r="AB32"/>
  <c r="AA33"/>
  <c r="AB33" i="2"/>
  <c r="AA34"/>
  <c r="AF32"/>
  <c r="AE33"/>
  <c r="E29" i="5" l="1"/>
  <c r="H28"/>
  <c r="AE32" i="1"/>
  <c r="AF31"/>
  <c r="F32" i="5"/>
  <c r="I31"/>
  <c r="AA34" i="1"/>
  <c r="AB33"/>
  <c r="AE34" i="4"/>
  <c r="AF33"/>
  <c r="AB33"/>
  <c r="AA34"/>
  <c r="AE34" i="3"/>
  <c r="AF33"/>
  <c r="AB33"/>
  <c r="AA34"/>
  <c r="AB34" i="2"/>
  <c r="AA35"/>
  <c r="AE34"/>
  <c r="AF33"/>
  <c r="E30" i="5" l="1"/>
  <c r="H29"/>
  <c r="AA35" i="1"/>
  <c r="AB34"/>
  <c r="AE33"/>
  <c r="AF32"/>
  <c r="F33" i="5"/>
  <c r="I32"/>
  <c r="AF34" i="4"/>
  <c r="AE35"/>
  <c r="AB34"/>
  <c r="AA35"/>
  <c r="AF34" i="3"/>
  <c r="AE35"/>
  <c r="AB34"/>
  <c r="AA35"/>
  <c r="AB35" i="2"/>
  <c r="AA36"/>
  <c r="AF34"/>
  <c r="AE35"/>
  <c r="AE34" i="1" l="1"/>
  <c r="AF33"/>
  <c r="F34" i="5"/>
  <c r="I33"/>
  <c r="AA36" i="1"/>
  <c r="AB35"/>
  <c r="E31" i="5"/>
  <c r="H30"/>
  <c r="AE36" i="4"/>
  <c r="AF35"/>
  <c r="AB35"/>
  <c r="AA36"/>
  <c r="AE36" i="3"/>
  <c r="AF35"/>
  <c r="AB35"/>
  <c r="AA36"/>
  <c r="AB36" i="2"/>
  <c r="AA37"/>
  <c r="AE36"/>
  <c r="AF35"/>
  <c r="AA37" i="1" l="1"/>
  <c r="AB36"/>
  <c r="E32" i="5"/>
  <c r="H31"/>
  <c r="F35"/>
  <c r="I34"/>
  <c r="AE35" i="1"/>
  <c r="AF34"/>
  <c r="AF36" i="4"/>
  <c r="AE37"/>
  <c r="AB36"/>
  <c r="AA37"/>
  <c r="AF36" i="3"/>
  <c r="AE37"/>
  <c r="AB36"/>
  <c r="AA37"/>
  <c r="AB37" i="2"/>
  <c r="AA38"/>
  <c r="AF36"/>
  <c r="AE37"/>
  <c r="F36" i="5" l="1"/>
  <c r="I35"/>
  <c r="AE36" i="1"/>
  <c r="AF35"/>
  <c r="E33" i="5"/>
  <c r="H32"/>
  <c r="AA38" i="1"/>
  <c r="AB37"/>
  <c r="AE38" i="4"/>
  <c r="AF37"/>
  <c r="AB37"/>
  <c r="AA38"/>
  <c r="AE38" i="3"/>
  <c r="AF37"/>
  <c r="AB37"/>
  <c r="AA38"/>
  <c r="AB38" i="2"/>
  <c r="AA39"/>
  <c r="AE38"/>
  <c r="AF37"/>
  <c r="E34" i="5" l="1"/>
  <c r="H33"/>
  <c r="F37"/>
  <c r="I36"/>
  <c r="AA39" i="1"/>
  <c r="AB38"/>
  <c r="AE37"/>
  <c r="AF36"/>
  <c r="AF38" i="4"/>
  <c r="AE39"/>
  <c r="AB38"/>
  <c r="AA39"/>
  <c r="AF38" i="3"/>
  <c r="AE39"/>
  <c r="AB38"/>
  <c r="AA39"/>
  <c r="AB39" i="2"/>
  <c r="AA40"/>
  <c r="AF38"/>
  <c r="AE39"/>
  <c r="E35" i="5" l="1"/>
  <c r="H34"/>
  <c r="AE38" i="1"/>
  <c r="AF37"/>
  <c r="F38" i="5"/>
  <c r="I37"/>
  <c r="AA40" i="1"/>
  <c r="AB39"/>
  <c r="AE40" i="4"/>
  <c r="AF39"/>
  <c r="AB39"/>
  <c r="AA40"/>
  <c r="AE40" i="3"/>
  <c r="AF39"/>
  <c r="AB39"/>
  <c r="AA40"/>
  <c r="AB40" i="2"/>
  <c r="AA41"/>
  <c r="AE40"/>
  <c r="AF39"/>
  <c r="F39" i="5" l="1"/>
  <c r="I38"/>
  <c r="AE39" i="1"/>
  <c r="AF38"/>
  <c r="E36" i="5"/>
  <c r="H35"/>
  <c r="AA41" i="1"/>
  <c r="AB40"/>
  <c r="AF40" i="4"/>
  <c r="AE41"/>
  <c r="AB40"/>
  <c r="AA41"/>
  <c r="AF40" i="3"/>
  <c r="AE41"/>
  <c r="AB40"/>
  <c r="AA41"/>
  <c r="AB41" i="2"/>
  <c r="AA42"/>
  <c r="AF40"/>
  <c r="AE41"/>
  <c r="E37" i="5" l="1"/>
  <c r="H36"/>
  <c r="AE40" i="1"/>
  <c r="AF39"/>
  <c r="F40" i="5"/>
  <c r="I39"/>
  <c r="AA42" i="1"/>
  <c r="AB41"/>
  <c r="AE42" i="4"/>
  <c r="AF41"/>
  <c r="AB41"/>
  <c r="AA42"/>
  <c r="AE42" i="3"/>
  <c r="AF41"/>
  <c r="AB41"/>
  <c r="AA42"/>
  <c r="AB42" i="2"/>
  <c r="AA43"/>
  <c r="AE42"/>
  <c r="AF41"/>
  <c r="F41" i="5" l="1"/>
  <c r="I40"/>
  <c r="E38"/>
  <c r="H37"/>
  <c r="AA43" i="1"/>
  <c r="AB42"/>
  <c r="AE41"/>
  <c r="AF40"/>
  <c r="AF42" i="4"/>
  <c r="AE43"/>
  <c r="AB42"/>
  <c r="AA43"/>
  <c r="AF42" i="3"/>
  <c r="AE43"/>
  <c r="AB42"/>
  <c r="AA43"/>
  <c r="AB43" i="2"/>
  <c r="AA44"/>
  <c r="AF42"/>
  <c r="AE43"/>
  <c r="F42" i="5" l="1"/>
  <c r="I41"/>
  <c r="AE42" i="1"/>
  <c r="AF41"/>
  <c r="E39" i="5"/>
  <c r="H38"/>
  <c r="AA44" i="1"/>
  <c r="AB43"/>
  <c r="AE44" i="4"/>
  <c r="AF43"/>
  <c r="AB43"/>
  <c r="AA44"/>
  <c r="AE44" i="3"/>
  <c r="AF43"/>
  <c r="AB43"/>
  <c r="AA44"/>
  <c r="AB44" i="2"/>
  <c r="AA45"/>
  <c r="AE44"/>
  <c r="AF43"/>
  <c r="E40" i="5" l="1"/>
  <c r="H39"/>
  <c r="AA45" i="1"/>
  <c r="AB44"/>
  <c r="AE43"/>
  <c r="AF42"/>
  <c r="F43" i="5"/>
  <c r="I42"/>
  <c r="AF44" i="4"/>
  <c r="AE45"/>
  <c r="AB44"/>
  <c r="AA45"/>
  <c r="AF44" i="3"/>
  <c r="AE45"/>
  <c r="AB44"/>
  <c r="AA45"/>
  <c r="AB45" i="2"/>
  <c r="AA46"/>
  <c r="AF44"/>
  <c r="AE45"/>
  <c r="AE44" i="1" l="1"/>
  <c r="AF43"/>
  <c r="F44" i="5"/>
  <c r="I43"/>
  <c r="AA46" i="1"/>
  <c r="AB45"/>
  <c r="E41" i="5"/>
  <c r="H40"/>
  <c r="AE46" i="4"/>
  <c r="AF45"/>
  <c r="AB45"/>
  <c r="AA46"/>
  <c r="AE46" i="3"/>
  <c r="AF45"/>
  <c r="AB45"/>
  <c r="AA46"/>
  <c r="AB46" i="2"/>
  <c r="AA47"/>
  <c r="AE46"/>
  <c r="AF45"/>
  <c r="AA47" i="1" l="1"/>
  <c r="AB46"/>
  <c r="E42" i="5"/>
  <c r="H41"/>
  <c r="F45"/>
  <c r="I44"/>
  <c r="AE45" i="1"/>
  <c r="AF44"/>
  <c r="AF46" i="4"/>
  <c r="AE47"/>
  <c r="AB46"/>
  <c r="AA47"/>
  <c r="AF46" i="3"/>
  <c r="AE47"/>
  <c r="AB46"/>
  <c r="AA47"/>
  <c r="AB47" i="2"/>
  <c r="AA48"/>
  <c r="AF46"/>
  <c r="AE47"/>
  <c r="F46" i="5" l="1"/>
  <c r="I45"/>
  <c r="AA48" i="1"/>
  <c r="AB47"/>
  <c r="AE46"/>
  <c r="AF45"/>
  <c r="E43" i="5"/>
  <c r="H42"/>
  <c r="AE48" i="4"/>
  <c r="AF47"/>
  <c r="AB47"/>
  <c r="AA48"/>
  <c r="AE48" i="3"/>
  <c r="AF47"/>
  <c r="AB47"/>
  <c r="AA48"/>
  <c r="AB48" i="2"/>
  <c r="AA49"/>
  <c r="AE48"/>
  <c r="AF47"/>
  <c r="AE47" i="1" l="1"/>
  <c r="AF46"/>
  <c r="F47" i="5"/>
  <c r="I46"/>
  <c r="E44"/>
  <c r="H43"/>
  <c r="AA49" i="1"/>
  <c r="AB48"/>
  <c r="AF48" i="4"/>
  <c r="AE49"/>
  <c r="AB48"/>
  <c r="AA49"/>
  <c r="AF48" i="3"/>
  <c r="AE49"/>
  <c r="AB48"/>
  <c r="AA49"/>
  <c r="AB49" i="2"/>
  <c r="AA50"/>
  <c r="AF48"/>
  <c r="AE49"/>
  <c r="AE48" i="1" l="1"/>
  <c r="AF47"/>
  <c r="AA50"/>
  <c r="AB49"/>
  <c r="F48" i="5"/>
  <c r="I47"/>
  <c r="E45"/>
  <c r="H44"/>
  <c r="AE50" i="4"/>
  <c r="AF49"/>
  <c r="AB49"/>
  <c r="AA50"/>
  <c r="AE50" i="3"/>
  <c r="AF49"/>
  <c r="AB49"/>
  <c r="AA50"/>
  <c r="AB50" i="2"/>
  <c r="AA51"/>
  <c r="AE50"/>
  <c r="AF49"/>
  <c r="AE49" i="1" l="1"/>
  <c r="AF48"/>
  <c r="E46" i="5"/>
  <c r="H45"/>
  <c r="AA51" i="1"/>
  <c r="AB50"/>
  <c r="F49" i="5"/>
  <c r="I48"/>
  <c r="AF50" i="4"/>
  <c r="AE51"/>
  <c r="AB50"/>
  <c r="AA51"/>
  <c r="AF50" i="3"/>
  <c r="AE51"/>
  <c r="AB50"/>
  <c r="AA51"/>
  <c r="AB51" i="2"/>
  <c r="AA52"/>
  <c r="AF50"/>
  <c r="AE51"/>
  <c r="AA52" i="1" l="1"/>
  <c r="AB51"/>
  <c r="F50" i="5"/>
  <c r="I49"/>
  <c r="E47"/>
  <c r="H46"/>
  <c r="AE50" i="1"/>
  <c r="AF49"/>
  <c r="AE52" i="4"/>
  <c r="AF51"/>
  <c r="AB51"/>
  <c r="AA52"/>
  <c r="AE52" i="3"/>
  <c r="AF51"/>
  <c r="AB51"/>
  <c r="AA52"/>
  <c r="AB52" i="2"/>
  <c r="AA53"/>
  <c r="AE52"/>
  <c r="AF51"/>
  <c r="E48" i="5" l="1"/>
  <c r="H47"/>
  <c r="AE51" i="1"/>
  <c r="AF50"/>
  <c r="F51" i="5"/>
  <c r="I50"/>
  <c r="AA53" i="1"/>
  <c r="AB52"/>
  <c r="AF52" i="4"/>
  <c r="AE53"/>
  <c r="AB52"/>
  <c r="AA53"/>
  <c r="AF52" i="3"/>
  <c r="AE53"/>
  <c r="AB52"/>
  <c r="AA53"/>
  <c r="AB53" i="2"/>
  <c r="AA54"/>
  <c r="AF52"/>
  <c r="AE53"/>
  <c r="E49" i="5" l="1"/>
  <c r="H48"/>
  <c r="AA54" i="1"/>
  <c r="AB53"/>
  <c r="AE52"/>
  <c r="AF51"/>
  <c r="F52" i="5"/>
  <c r="I51"/>
  <c r="AE54" i="4"/>
  <c r="AF53"/>
  <c r="AB53"/>
  <c r="AA54"/>
  <c r="AE54" i="3"/>
  <c r="AF53"/>
  <c r="AB53"/>
  <c r="AA54"/>
  <c r="AB54" i="2"/>
  <c r="AA55"/>
  <c r="AE54"/>
  <c r="AF53"/>
  <c r="E50" i="5" l="1"/>
  <c r="H49"/>
  <c r="F53"/>
  <c r="I52"/>
  <c r="AA55" i="1"/>
  <c r="AB54"/>
  <c r="AE53"/>
  <c r="AF52"/>
  <c r="AF54" i="4"/>
  <c r="AE55"/>
  <c r="AB54"/>
  <c r="AA55"/>
  <c r="AF54" i="3"/>
  <c r="AE55"/>
  <c r="AB54"/>
  <c r="AA55"/>
  <c r="AB55" i="2"/>
  <c r="AA56"/>
  <c r="AF54"/>
  <c r="AE55"/>
  <c r="E51" i="5" l="1"/>
  <c r="H50"/>
  <c r="AE54" i="1"/>
  <c r="AF53"/>
  <c r="F54" i="5"/>
  <c r="I53"/>
  <c r="AA56" i="1"/>
  <c r="AB55"/>
  <c r="AE56" i="4"/>
  <c r="AF55"/>
  <c r="AB55"/>
  <c r="AA56"/>
  <c r="AE56" i="3"/>
  <c r="AF55"/>
  <c r="AB55"/>
  <c r="AA56"/>
  <c r="AB56" i="2"/>
  <c r="AA57"/>
  <c r="AE56"/>
  <c r="AF55"/>
  <c r="F55" i="5" l="1"/>
  <c r="I54"/>
  <c r="E52"/>
  <c r="H51"/>
  <c r="AA57" i="1"/>
  <c r="AB56"/>
  <c r="AE55"/>
  <c r="AF54"/>
  <c r="AF56" i="4"/>
  <c r="AE57"/>
  <c r="AB56"/>
  <c r="AA57"/>
  <c r="AF56" i="3"/>
  <c r="AE57"/>
  <c r="AB56"/>
  <c r="AA57"/>
  <c r="AB57" i="2"/>
  <c r="AA58"/>
  <c r="AF56"/>
  <c r="AE57"/>
  <c r="F56" i="5" l="1"/>
  <c r="I55"/>
  <c r="AE56" i="1"/>
  <c r="AF55"/>
  <c r="E53" i="5"/>
  <c r="H52"/>
  <c r="AA58" i="1"/>
  <c r="AB57"/>
  <c r="AE58" i="4"/>
  <c r="AF57"/>
  <c r="AB57"/>
  <c r="AA58"/>
  <c r="AE58" i="3"/>
  <c r="AF57"/>
  <c r="AB57"/>
  <c r="AA58"/>
  <c r="AB58" i="2"/>
  <c r="AA59"/>
  <c r="AE58"/>
  <c r="AF57"/>
  <c r="E54" i="5" l="1"/>
  <c r="H53"/>
  <c r="AA59" i="1"/>
  <c r="AB58"/>
  <c r="AE57"/>
  <c r="AF56"/>
  <c r="F57" i="5"/>
  <c r="I56"/>
  <c r="AF58" i="4"/>
  <c r="AE59"/>
  <c r="AB58"/>
  <c r="AA59"/>
  <c r="AF58" i="3"/>
  <c r="AE59"/>
  <c r="AB58"/>
  <c r="AA59"/>
  <c r="AB59" i="2"/>
  <c r="AA60"/>
  <c r="AF58"/>
  <c r="AE59"/>
  <c r="AE58" i="1" l="1"/>
  <c r="AF57"/>
  <c r="E55" i="5"/>
  <c r="H54"/>
  <c r="F58"/>
  <c r="I57"/>
  <c r="AA60" i="1"/>
  <c r="AB59"/>
  <c r="AE60" i="4"/>
  <c r="AF59"/>
  <c r="AB59"/>
  <c r="AA60"/>
  <c r="AE60" i="3"/>
  <c r="AF59"/>
  <c r="AB59"/>
  <c r="AA60"/>
  <c r="AB60" i="2"/>
  <c r="AA61"/>
  <c r="AE60"/>
  <c r="AF59"/>
  <c r="F59" i="5" l="1"/>
  <c r="I58"/>
  <c r="AA61" i="1"/>
  <c r="AB60"/>
  <c r="E56" i="5"/>
  <c r="H55"/>
  <c r="AE59" i="1"/>
  <c r="AF58"/>
  <c r="AF60" i="4"/>
  <c r="AE61"/>
  <c r="AB60"/>
  <c r="AA61"/>
  <c r="AF60" i="3"/>
  <c r="AE61"/>
  <c r="AB60"/>
  <c r="AA61"/>
  <c r="AB61" i="2"/>
  <c r="AA62"/>
  <c r="AF60"/>
  <c r="AE61"/>
  <c r="F60" i="5" l="1"/>
  <c r="I59"/>
  <c r="AE60" i="1"/>
  <c r="AF59"/>
  <c r="AA62"/>
  <c r="AB61"/>
  <c r="E57" i="5"/>
  <c r="H56"/>
  <c r="AE62" i="4"/>
  <c r="AF61"/>
  <c r="AB61"/>
  <c r="AA62"/>
  <c r="AE62" i="3"/>
  <c r="AF61"/>
  <c r="AB61"/>
  <c r="AA62"/>
  <c r="AB62" i="2"/>
  <c r="AA63"/>
  <c r="AE62"/>
  <c r="AF61"/>
  <c r="AA63" i="1" l="1"/>
  <c r="AB62"/>
  <c r="E58" i="5"/>
  <c r="H57"/>
  <c r="AE61" i="1"/>
  <c r="AF60"/>
  <c r="F61" i="5"/>
  <c r="I60"/>
  <c r="AF62" i="4"/>
  <c r="AE63"/>
  <c r="AB62"/>
  <c r="AA63"/>
  <c r="AF62" i="3"/>
  <c r="AE63"/>
  <c r="AB62"/>
  <c r="AA63"/>
  <c r="AB63" i="2"/>
  <c r="AA64"/>
  <c r="AF62"/>
  <c r="AE63"/>
  <c r="AE62" i="1" l="1"/>
  <c r="AF61"/>
  <c r="AA64"/>
  <c r="AB63"/>
  <c r="F62" i="5"/>
  <c r="I61"/>
  <c r="E59"/>
  <c r="H58"/>
  <c r="AE64" i="4"/>
  <c r="AF63"/>
  <c r="AB63"/>
  <c r="AA64"/>
  <c r="AE64" i="3"/>
  <c r="AF63"/>
  <c r="AB63"/>
  <c r="AA64"/>
  <c r="AB64" i="2"/>
  <c r="AA65"/>
  <c r="AE64"/>
  <c r="AF63"/>
  <c r="F63" i="5" l="1"/>
  <c r="I62"/>
  <c r="E60"/>
  <c r="H59"/>
  <c r="AA65" i="1"/>
  <c r="AB64"/>
  <c r="AE63"/>
  <c r="AF62"/>
  <c r="AF64" i="4"/>
  <c r="AE65"/>
  <c r="AB64"/>
  <c r="AA65"/>
  <c r="AF64" i="3"/>
  <c r="AE65"/>
  <c r="AB64"/>
  <c r="AA65"/>
  <c r="AB65" i="2"/>
  <c r="AA66"/>
  <c r="AF64"/>
  <c r="AE65"/>
  <c r="F64" i="5" l="1"/>
  <c r="I63"/>
  <c r="AE64" i="1"/>
  <c r="AF63"/>
  <c r="E61" i="5"/>
  <c r="H60"/>
  <c r="AA66" i="1"/>
  <c r="AB65"/>
  <c r="AE66" i="4"/>
  <c r="AF65"/>
  <c r="AB65"/>
  <c r="AA66"/>
  <c r="AE66" i="3"/>
  <c r="AF65"/>
  <c r="AB65"/>
  <c r="AA66"/>
  <c r="AB66" i="2"/>
  <c r="AA67"/>
  <c r="AE66"/>
  <c r="AF65"/>
  <c r="F65" i="5" l="1"/>
  <c r="I64"/>
  <c r="AA67" i="1"/>
  <c r="AB66"/>
  <c r="AE65"/>
  <c r="AF64"/>
  <c r="E62" i="5"/>
  <c r="H61"/>
  <c r="AF66" i="4"/>
  <c r="AE67"/>
  <c r="AB66"/>
  <c r="AA67"/>
  <c r="AF66" i="3"/>
  <c r="AE67"/>
  <c r="AB66"/>
  <c r="AA67"/>
  <c r="AB67" i="2"/>
  <c r="AA68"/>
  <c r="AF66"/>
  <c r="AE67"/>
  <c r="AE66" i="1" l="1"/>
  <c r="AF65"/>
  <c r="F66" i="5"/>
  <c r="I65"/>
  <c r="E63"/>
  <c r="H62"/>
  <c r="AA68" i="1"/>
  <c r="AB67"/>
  <c r="AE68" i="4"/>
  <c r="AF67"/>
  <c r="AB67"/>
  <c r="AA68"/>
  <c r="AE68" i="3"/>
  <c r="AF67"/>
  <c r="AB67"/>
  <c r="AA68"/>
  <c r="AE68" i="2"/>
  <c r="AF67"/>
  <c r="AB68"/>
  <c r="AA69"/>
  <c r="AE67" i="1" l="1"/>
  <c r="AF66"/>
  <c r="E64" i="5"/>
  <c r="H63"/>
  <c r="AA69" i="1"/>
  <c r="AB68"/>
  <c r="F67" i="5"/>
  <c r="I66"/>
  <c r="AF68" i="4"/>
  <c r="AE69"/>
  <c r="AB68"/>
  <c r="AA69"/>
  <c r="AF68" i="3"/>
  <c r="AE69"/>
  <c r="AB68"/>
  <c r="AA69"/>
  <c r="AF68" i="2"/>
  <c r="AE69"/>
  <c r="AB69"/>
  <c r="AA70"/>
  <c r="AE68" i="1" l="1"/>
  <c r="AF67"/>
  <c r="F68" i="5"/>
  <c r="I67"/>
  <c r="E65"/>
  <c r="H64"/>
  <c r="AA70" i="1"/>
  <c r="AB69"/>
  <c r="AE70" i="4"/>
  <c r="AF69"/>
  <c r="AB69"/>
  <c r="AA70"/>
  <c r="AE70" i="3"/>
  <c r="AF69"/>
  <c r="AB69"/>
  <c r="AA70"/>
  <c r="AE70" i="2"/>
  <c r="AF69"/>
  <c r="AB70"/>
  <c r="AA71"/>
  <c r="E66" i="5" l="1"/>
  <c r="H65"/>
  <c r="AA71" i="1"/>
  <c r="AB70"/>
  <c r="F69" i="5"/>
  <c r="I68"/>
  <c r="AE69" i="1"/>
  <c r="AF68"/>
  <c r="AF70" i="4"/>
  <c r="AE71"/>
  <c r="AB70"/>
  <c r="AA71"/>
  <c r="AF70" i="3"/>
  <c r="AE71"/>
  <c r="AB70"/>
  <c r="AA71"/>
  <c r="AF70" i="2"/>
  <c r="AE71"/>
  <c r="AB71"/>
  <c r="AA72"/>
  <c r="E67" i="5" l="1"/>
  <c r="H66"/>
  <c r="AE70" i="1"/>
  <c r="AF69"/>
  <c r="AA72"/>
  <c r="AB71"/>
  <c r="F70" i="5"/>
  <c r="I69"/>
  <c r="AE72" i="4"/>
  <c r="AF71"/>
  <c r="AB71"/>
  <c r="AA72"/>
  <c r="AE72" i="3"/>
  <c r="AF71"/>
  <c r="AB71"/>
  <c r="AA72"/>
  <c r="AE72" i="2"/>
  <c r="AF71"/>
  <c r="AB72"/>
  <c r="AA73"/>
  <c r="E68" i="5" l="1"/>
  <c r="H67"/>
  <c r="F71"/>
  <c r="I70"/>
  <c r="AE71" i="1"/>
  <c r="AF70"/>
  <c r="AA73"/>
  <c r="AB72"/>
  <c r="AF72" i="4"/>
  <c r="AE73"/>
  <c r="AB72"/>
  <c r="AA73"/>
  <c r="AF72" i="3"/>
  <c r="AE73"/>
  <c r="AB72"/>
  <c r="AA73"/>
  <c r="AF72" i="2"/>
  <c r="AE73"/>
  <c r="AB73"/>
  <c r="AA74"/>
  <c r="E69" i="5" l="1"/>
  <c r="H68"/>
  <c r="AA74" i="1"/>
  <c r="AB73"/>
  <c r="F72" i="5"/>
  <c r="I71"/>
  <c r="AE72" i="1"/>
  <c r="AF71"/>
  <c r="AE74" i="4"/>
  <c r="AF73"/>
  <c r="AB73"/>
  <c r="AA74"/>
  <c r="AE74" i="3"/>
  <c r="AF73"/>
  <c r="AB73"/>
  <c r="AA74"/>
  <c r="AE74" i="2"/>
  <c r="AF73"/>
  <c r="AB74"/>
  <c r="AA75"/>
  <c r="F73" i="5" l="1"/>
  <c r="I72"/>
  <c r="E70"/>
  <c r="H69"/>
  <c r="AE73" i="1"/>
  <c r="AF72"/>
  <c r="AA75"/>
  <c r="AB74"/>
  <c r="AF74" i="4"/>
  <c r="AE75"/>
  <c r="AB74"/>
  <c r="AA75"/>
  <c r="AF74" i="3"/>
  <c r="AE75"/>
  <c r="AB74"/>
  <c r="AA75"/>
  <c r="AF74" i="2"/>
  <c r="AE75"/>
  <c r="AB75"/>
  <c r="AA76"/>
  <c r="AE74" i="1" l="1"/>
  <c r="AF73"/>
  <c r="F74" i="5"/>
  <c r="I73"/>
  <c r="AA76" i="1"/>
  <c r="AB75"/>
  <c r="E71" i="5"/>
  <c r="H70"/>
  <c r="AE76" i="4"/>
  <c r="AF75"/>
  <c r="AB75"/>
  <c r="AA76"/>
  <c r="AE76" i="3"/>
  <c r="AF75"/>
  <c r="AB75"/>
  <c r="AA76"/>
  <c r="AE76" i="2"/>
  <c r="AF75"/>
  <c r="AB76"/>
  <c r="AA77"/>
  <c r="AE75" i="1" l="1"/>
  <c r="AF74"/>
  <c r="E72" i="5"/>
  <c r="H71"/>
  <c r="F75"/>
  <c r="I74"/>
  <c r="AA77" i="1"/>
  <c r="AB76"/>
  <c r="AF76" i="4"/>
  <c r="AE77"/>
  <c r="AB76"/>
  <c r="AA77"/>
  <c r="AF76" i="3"/>
  <c r="AE77"/>
  <c r="AB76"/>
  <c r="AA77"/>
  <c r="AF76" i="2"/>
  <c r="AE77"/>
  <c r="AB77"/>
  <c r="AA78"/>
  <c r="F76" i="5" l="1"/>
  <c r="I75"/>
  <c r="AA78" i="1"/>
  <c r="AB77"/>
  <c r="E73" i="5"/>
  <c r="H72"/>
  <c r="AE76" i="1"/>
  <c r="AF75"/>
  <c r="AE78" i="4"/>
  <c r="AF77"/>
  <c r="AB77"/>
  <c r="AA78"/>
  <c r="AE78" i="3"/>
  <c r="AF77"/>
  <c r="AB77"/>
  <c r="AA78"/>
  <c r="AE78" i="2"/>
  <c r="AF77"/>
  <c r="AB78"/>
  <c r="AA79"/>
  <c r="F77" i="5" l="1"/>
  <c r="I76"/>
  <c r="AE77" i="1"/>
  <c r="AF76"/>
  <c r="AA79"/>
  <c r="AB78"/>
  <c r="E74" i="5"/>
  <c r="H73"/>
  <c r="AF78" i="4"/>
  <c r="AE79"/>
  <c r="AB78"/>
  <c r="AA79"/>
  <c r="AF78" i="3"/>
  <c r="AE79"/>
  <c r="AB78"/>
  <c r="AA79"/>
  <c r="AF78" i="2"/>
  <c r="AE79"/>
  <c r="AB79"/>
  <c r="AA80"/>
  <c r="F78" i="5" l="1"/>
  <c r="I77"/>
  <c r="E75"/>
  <c r="H74"/>
  <c r="AE78" i="1"/>
  <c r="AF77"/>
  <c r="AA80"/>
  <c r="AB79"/>
  <c r="AE80" i="4"/>
  <c r="AF79"/>
  <c r="AB79"/>
  <c r="AA80"/>
  <c r="AE80" i="3"/>
  <c r="AF79"/>
  <c r="AB79"/>
  <c r="AA80"/>
  <c r="AE80" i="2"/>
  <c r="AF79"/>
  <c r="AB80"/>
  <c r="AA81"/>
  <c r="AE79" i="1" l="1"/>
  <c r="AF78"/>
  <c r="AA81"/>
  <c r="AB80"/>
  <c r="E76" i="5"/>
  <c r="H75"/>
  <c r="F79"/>
  <c r="I78"/>
  <c r="AF80" i="4"/>
  <c r="AE81"/>
  <c r="AB80"/>
  <c r="AA81"/>
  <c r="AF80" i="3"/>
  <c r="AE81"/>
  <c r="AB80"/>
  <c r="AA81"/>
  <c r="AF80" i="2"/>
  <c r="AE81"/>
  <c r="AB81"/>
  <c r="AA82"/>
  <c r="AE80" i="1" l="1"/>
  <c r="AF79"/>
  <c r="F80" i="5"/>
  <c r="I79"/>
  <c r="AA82" i="1"/>
  <c r="AB81"/>
  <c r="E77" i="5"/>
  <c r="H76"/>
  <c r="AE82" i="4"/>
  <c r="AF81"/>
  <c r="AB81"/>
  <c r="AA82"/>
  <c r="AE82" i="3"/>
  <c r="AF81"/>
  <c r="AB81"/>
  <c r="AA82"/>
  <c r="AE82" i="2"/>
  <c r="AF81"/>
  <c r="AB82"/>
  <c r="AA83"/>
  <c r="AA83" i="1" l="1"/>
  <c r="AB82"/>
  <c r="AE81"/>
  <c r="AF80"/>
  <c r="E78" i="5"/>
  <c r="H77"/>
  <c r="F81"/>
  <c r="I80"/>
  <c r="AF82" i="4"/>
  <c r="AE83"/>
  <c r="AB82"/>
  <c r="AA83"/>
  <c r="AF82" i="3"/>
  <c r="AE83"/>
  <c r="AB82"/>
  <c r="AA83"/>
  <c r="AF82" i="2"/>
  <c r="AE83"/>
  <c r="AB83"/>
  <c r="AA84"/>
  <c r="E79" i="5" l="1"/>
  <c r="H78"/>
  <c r="AA84" i="1"/>
  <c r="AB83"/>
  <c r="F82" i="5"/>
  <c r="I81"/>
  <c r="AE82" i="1"/>
  <c r="AF81"/>
  <c r="AE84" i="4"/>
  <c r="AF83"/>
  <c r="AB83"/>
  <c r="AA84"/>
  <c r="AE84" i="3"/>
  <c r="AF83"/>
  <c r="AB83"/>
  <c r="AA84"/>
  <c r="AE84" i="2"/>
  <c r="AF83"/>
  <c r="AB84"/>
  <c r="AA85"/>
  <c r="F83" i="5" l="1"/>
  <c r="I82"/>
  <c r="AE83" i="1"/>
  <c r="AF82"/>
  <c r="AA85"/>
  <c r="AB84"/>
  <c r="E80" i="5"/>
  <c r="H79"/>
  <c r="AF84" i="4"/>
  <c r="AE85"/>
  <c r="AB84"/>
  <c r="AA85"/>
  <c r="AF84" i="3"/>
  <c r="AE85"/>
  <c r="AB84"/>
  <c r="AA85"/>
  <c r="AF84" i="2"/>
  <c r="AE85"/>
  <c r="AB85"/>
  <c r="AA86"/>
  <c r="F84" i="5" l="1"/>
  <c r="I83"/>
  <c r="E81"/>
  <c r="H80"/>
  <c r="AE84" i="1"/>
  <c r="AF83"/>
  <c r="AA86"/>
  <c r="AB85"/>
  <c r="AE86" i="4"/>
  <c r="AF85"/>
  <c r="AB85"/>
  <c r="AA86"/>
  <c r="AE86" i="3"/>
  <c r="AF85"/>
  <c r="AB85"/>
  <c r="AA86"/>
  <c r="AE86" i="2"/>
  <c r="AF85"/>
  <c r="AB86"/>
  <c r="AA87"/>
  <c r="F85" i="5" l="1"/>
  <c r="I84"/>
  <c r="AA87" i="1"/>
  <c r="AB86"/>
  <c r="E82" i="5"/>
  <c r="H81"/>
  <c r="AE85" i="1"/>
  <c r="AF84"/>
  <c r="AF86" i="4"/>
  <c r="AE87"/>
  <c r="AB86"/>
  <c r="AA87"/>
  <c r="AF86" i="3"/>
  <c r="AE87"/>
  <c r="AB86"/>
  <c r="AA87"/>
  <c r="AF86" i="2"/>
  <c r="AE87"/>
  <c r="AB87"/>
  <c r="AA88"/>
  <c r="F86" i="5" l="1"/>
  <c r="I85"/>
  <c r="AE86" i="1"/>
  <c r="AF85"/>
  <c r="AA88"/>
  <c r="AB87"/>
  <c r="E83" i="5"/>
  <c r="H82"/>
  <c r="AE88" i="4"/>
  <c r="AF87"/>
  <c r="AB87"/>
  <c r="AA88"/>
  <c r="AE88" i="3"/>
  <c r="AF87"/>
  <c r="AB87"/>
  <c r="AA88"/>
  <c r="AE88" i="2"/>
  <c r="AF87"/>
  <c r="AB88"/>
  <c r="AA89"/>
  <c r="AA89" i="1" l="1"/>
  <c r="AB88"/>
  <c r="E84" i="5"/>
  <c r="H83"/>
  <c r="AE87" i="1"/>
  <c r="AF86"/>
  <c r="F87" i="5"/>
  <c r="I86"/>
  <c r="AF88" i="4"/>
  <c r="AE89"/>
  <c r="AB88"/>
  <c r="AA89"/>
  <c r="AF88" i="3"/>
  <c r="AE89"/>
  <c r="AB88"/>
  <c r="AA89"/>
  <c r="AF88" i="2"/>
  <c r="AE89"/>
  <c r="AB89"/>
  <c r="AA90"/>
  <c r="AE88" i="1" l="1"/>
  <c r="AF87"/>
  <c r="AA90"/>
  <c r="AB89"/>
  <c r="F88" i="5"/>
  <c r="I87"/>
  <c r="E85"/>
  <c r="H84"/>
  <c r="AE90" i="4"/>
  <c r="AF89"/>
  <c r="AB89"/>
  <c r="AA90"/>
  <c r="AE90" i="3"/>
  <c r="AF89"/>
  <c r="AB89"/>
  <c r="AA90"/>
  <c r="AE90" i="2"/>
  <c r="AF89"/>
  <c r="AB90"/>
  <c r="AA91"/>
  <c r="AE89" i="1" l="1"/>
  <c r="AF88"/>
  <c r="E86" i="5"/>
  <c r="H85"/>
  <c r="AA91" i="1"/>
  <c r="AB90"/>
  <c r="F89" i="5"/>
  <c r="I88"/>
  <c r="AF90" i="4"/>
  <c r="AE91"/>
  <c r="AB90"/>
  <c r="AA91"/>
  <c r="AF90" i="3"/>
  <c r="AE91"/>
  <c r="AB90"/>
  <c r="AA91"/>
  <c r="AF90" i="2"/>
  <c r="AE91"/>
  <c r="AB91"/>
  <c r="AA92"/>
  <c r="AA92" i="1" l="1"/>
  <c r="AB91"/>
  <c r="AE90"/>
  <c r="AF89"/>
  <c r="F90" i="5"/>
  <c r="I89"/>
  <c r="E87"/>
  <c r="H86"/>
  <c r="AE92" i="4"/>
  <c r="AF91"/>
  <c r="AB91"/>
  <c r="AA92"/>
  <c r="AE92" i="3"/>
  <c r="AF91"/>
  <c r="AB91"/>
  <c r="AA92"/>
  <c r="AE92" i="2"/>
  <c r="AF91"/>
  <c r="AB92"/>
  <c r="AA93"/>
  <c r="F91" i="5" l="1"/>
  <c r="I90"/>
  <c r="AA93" i="1"/>
  <c r="AB92"/>
  <c r="E88" i="5"/>
  <c r="H87"/>
  <c r="AE91" i="1"/>
  <c r="AF90"/>
  <c r="AF92" i="4"/>
  <c r="AE93"/>
  <c r="AB92"/>
  <c r="AA93"/>
  <c r="AF92" i="3"/>
  <c r="AE93"/>
  <c r="AB92"/>
  <c r="AA93"/>
  <c r="AF92" i="2"/>
  <c r="AE93"/>
  <c r="AB93"/>
  <c r="AA94"/>
  <c r="E89" i="5" l="1"/>
  <c r="H88"/>
  <c r="AE92" i="1"/>
  <c r="AF91"/>
  <c r="AA94"/>
  <c r="AB93"/>
  <c r="F92" i="5"/>
  <c r="I91"/>
  <c r="AE94" i="4"/>
  <c r="AF93"/>
  <c r="AB93"/>
  <c r="AA94"/>
  <c r="AE94" i="3"/>
  <c r="AF93"/>
  <c r="AB93"/>
  <c r="AA94"/>
  <c r="AE94" i="2"/>
  <c r="AF93"/>
  <c r="AB94"/>
  <c r="AA95"/>
  <c r="E90" i="5" l="1"/>
  <c r="H89"/>
  <c r="F93"/>
  <c r="I92"/>
  <c r="AE93" i="1"/>
  <c r="AF92"/>
  <c r="AA95"/>
  <c r="AB94"/>
  <c r="AF94" i="4"/>
  <c r="AE95"/>
  <c r="AB94"/>
  <c r="AA95"/>
  <c r="AF94" i="3"/>
  <c r="AE95"/>
  <c r="AB94"/>
  <c r="AA95"/>
  <c r="AF94" i="2"/>
  <c r="AE95"/>
  <c r="AB95"/>
  <c r="AA96"/>
  <c r="AE94" i="1" l="1"/>
  <c r="AF93"/>
  <c r="E91" i="5"/>
  <c r="H90"/>
  <c r="AA96" i="1"/>
  <c r="AB95"/>
  <c r="F94" i="5"/>
  <c r="I93"/>
  <c r="AE96" i="4"/>
  <c r="AF95"/>
  <c r="AB95"/>
  <c r="AA96"/>
  <c r="AE96" i="3"/>
  <c r="AF95"/>
  <c r="AB95"/>
  <c r="AA96"/>
  <c r="AE96" i="2"/>
  <c r="AF95"/>
  <c r="AB96"/>
  <c r="AA97"/>
  <c r="AA97" i="1" l="1"/>
  <c r="AB96"/>
  <c r="F95" i="5"/>
  <c r="I94"/>
  <c r="E92"/>
  <c r="H91"/>
  <c r="AE95" i="1"/>
  <c r="AF94"/>
  <c r="AF96" i="4"/>
  <c r="AE97"/>
  <c r="AB96"/>
  <c r="AA97"/>
  <c r="AF96" i="3"/>
  <c r="AE97"/>
  <c r="AB96"/>
  <c r="AA97"/>
  <c r="AF96" i="2"/>
  <c r="AE97"/>
  <c r="AB97"/>
  <c r="AA98"/>
  <c r="E93" i="5" l="1"/>
  <c r="H92"/>
  <c r="AA98" i="1"/>
  <c r="AB97"/>
  <c r="AE96"/>
  <c r="AF95"/>
  <c r="F96" i="5"/>
  <c r="I95"/>
  <c r="AE98" i="4"/>
  <c r="AF97"/>
  <c r="AB97"/>
  <c r="AA98"/>
  <c r="AE98" i="3"/>
  <c r="AF97"/>
  <c r="AB97"/>
  <c r="AA98"/>
  <c r="AE98" i="2"/>
  <c r="AF97"/>
  <c r="AB98"/>
  <c r="AA99"/>
  <c r="AE97" i="1" l="1"/>
  <c r="AF96"/>
  <c r="F97" i="5"/>
  <c r="I96"/>
  <c r="AA99" i="1"/>
  <c r="AB98"/>
  <c r="E94" i="5"/>
  <c r="H93"/>
  <c r="AF98" i="4"/>
  <c r="AE99"/>
  <c r="AB98"/>
  <c r="AA99"/>
  <c r="AF98" i="3"/>
  <c r="AE99"/>
  <c r="AB98"/>
  <c r="AA99"/>
  <c r="AF98" i="2"/>
  <c r="AE99"/>
  <c r="AB99"/>
  <c r="AA100"/>
  <c r="AE98" i="1" l="1"/>
  <c r="AF97"/>
  <c r="E95" i="5"/>
  <c r="H94"/>
  <c r="F98"/>
  <c r="I97"/>
  <c r="AA100" i="1"/>
  <c r="AB99"/>
  <c r="AE100" i="4"/>
  <c r="AF99"/>
  <c r="AB99"/>
  <c r="AA100"/>
  <c r="AE100" i="3"/>
  <c r="AF99"/>
  <c r="AB99"/>
  <c r="AA100"/>
  <c r="AE100" i="2"/>
  <c r="AF99"/>
  <c r="AB100"/>
  <c r="AA101"/>
  <c r="F99" i="5" l="1"/>
  <c r="I98"/>
  <c r="AE99" i="1"/>
  <c r="AF98"/>
  <c r="AA101"/>
  <c r="AB100"/>
  <c r="E96" i="5"/>
  <c r="H95"/>
  <c r="AF100" i="4"/>
  <c r="AE101"/>
  <c r="AB100"/>
  <c r="AA101"/>
  <c r="AF100" i="3"/>
  <c r="AE101"/>
  <c r="AB100"/>
  <c r="AA101"/>
  <c r="AF100" i="2"/>
  <c r="AE101"/>
  <c r="AB101"/>
  <c r="AA102"/>
  <c r="F100" i="5" l="1"/>
  <c r="I99"/>
  <c r="E97"/>
  <c r="H96"/>
  <c r="AE100" i="1"/>
  <c r="AF99"/>
  <c r="AA102"/>
  <c r="AB101"/>
  <c r="AE102" i="4"/>
  <c r="AF101"/>
  <c r="AB101"/>
  <c r="AA102"/>
  <c r="AE102" i="3"/>
  <c r="AF101"/>
  <c r="AB101"/>
  <c r="AA102"/>
  <c r="AE102" i="2"/>
  <c r="AF101"/>
  <c r="AB102"/>
  <c r="AA103"/>
  <c r="F101" i="5" l="1"/>
  <c r="I100"/>
  <c r="AA103" i="1"/>
  <c r="AB102"/>
  <c r="E98" i="5"/>
  <c r="H97"/>
  <c r="AE101" i="1"/>
  <c r="AF100"/>
  <c r="AF102" i="4"/>
  <c r="AE103"/>
  <c r="AB102"/>
  <c r="AA103"/>
  <c r="AF102" i="3"/>
  <c r="AE103"/>
  <c r="AB102"/>
  <c r="AA103"/>
  <c r="AF102" i="2"/>
  <c r="AE103"/>
  <c r="AB103"/>
  <c r="AA104"/>
  <c r="AB104" s="1"/>
  <c r="F102" i="5" l="1"/>
  <c r="I102" s="1"/>
  <c r="I101"/>
  <c r="E99"/>
  <c r="H98"/>
  <c r="AE102" i="1"/>
  <c r="AF101"/>
  <c r="AA104"/>
  <c r="AB104" s="1"/>
  <c r="AB103"/>
  <c r="AE104" i="4"/>
  <c r="AF104" s="1"/>
  <c r="AF103"/>
  <c r="AB103"/>
  <c r="AA104"/>
  <c r="AB104" s="1"/>
  <c r="AE104" i="3"/>
  <c r="AF104" s="1"/>
  <c r="AF103"/>
  <c r="AB103"/>
  <c r="AA104"/>
  <c r="AB104" s="1"/>
  <c r="AE104" i="2"/>
  <c r="AF104" s="1"/>
  <c r="AF103"/>
  <c r="AE103" i="1" l="1"/>
  <c r="AF102"/>
  <c r="E100" i="5"/>
  <c r="H99"/>
  <c r="AE104" i="1" l="1"/>
  <c r="AF104" s="1"/>
  <c r="AF103"/>
  <c r="E101" i="5"/>
  <c r="H100"/>
  <c r="E102" l="1"/>
  <c r="H102" s="1"/>
  <c r="H101"/>
</calcChain>
</file>

<file path=xl/sharedStrings.xml><?xml version="1.0" encoding="utf-8"?>
<sst xmlns="http://schemas.openxmlformats.org/spreadsheetml/2006/main" count="141" uniqueCount="36">
  <si>
    <t>GRID_CODE</t>
  </si>
  <si>
    <t>SAMPLEGRID</t>
  </si>
  <si>
    <t>GT_L_PRES</t>
  </si>
  <si>
    <t>FREQUENCY</t>
  </si>
  <si>
    <t>SUM_AREA</t>
  </si>
  <si>
    <t>My_Count</t>
  </si>
  <si>
    <t>Outside Sample Grids</t>
  </si>
  <si>
    <t>In side Sample Grids but no landslide</t>
  </si>
  <si>
    <t>In side Sample Grids and landslide</t>
  </si>
  <si>
    <t>Area Km2</t>
  </si>
  <si>
    <t>Total Sample Grid</t>
  </si>
  <si>
    <t>L Area Km2</t>
  </si>
  <si>
    <t>T Area Km2</t>
  </si>
  <si>
    <t>CUM%L</t>
  </si>
  <si>
    <t>CUM%TA</t>
  </si>
  <si>
    <t>T Cumul Area (km2)</t>
  </si>
  <si>
    <t>L Cumul Area (km2)</t>
  </si>
  <si>
    <t>My Count</t>
  </si>
  <si>
    <t>T Area (km2)</t>
  </si>
  <si>
    <t>NL Area (km2)</t>
  </si>
  <si>
    <t>L Area (km2)</t>
  </si>
  <si>
    <t>Total Area</t>
  </si>
  <si>
    <t>Landslide Area</t>
  </si>
  <si>
    <t>% Susceptibility</t>
  </si>
  <si>
    <t>Information regarding this worksheet.</t>
  </si>
  <si>
    <t>In order to obtain area, the data was converted from raster to vector. There were some processing issues with the data,  so it was split into four sections (Auck, Waik, N_Roto, and S_Roto). The sample grid layer and ground-truthed landslides polygon layer were then combined with these vector layers.</t>
  </si>
  <si>
    <t>Summary statistics were used to obtain the sum of area based on (in order of hierarchy) the susceptibility value, presence of a sample grid/box, and presence of ground-truthed (Google Earth located) landslides for each of the four sections.</t>
  </si>
  <si>
    <t>The summary statistics of all four sections are compiled and arranged according to presence/absence of a "samplegrid" and presence/absence of ground-truthed landslide, by increasing susceptibility (default name: "GRID_CODE")</t>
  </si>
  <si>
    <t xml:space="preserve">The presence of a "SAMPLEGRID" (sample box) is important (0 = absent, 1 = present). Only the pixels in these can be analysed as these were the only areas in the region in which landslides were ground-truthed. </t>
  </si>
  <si>
    <t>"GT_L_PRES" is the presence or absence of a ground-truthed landslide (0 = absent, 1 = present)</t>
  </si>
  <si>
    <t>"My_ID" has been added as a reference of increasing susceptiblities in 1% intervals, as there are instances where "GRID_CODE" (actual model susceptibility) values do not occur at given percentages. For the sake of making the compiling of all four into a single table (All_Samp_grids) easier and more accurate, place holders or gaps are required. The GRID_CODE susceptibility value is aligned with the My_ID value, so all cells in each of the tables will align.</t>
  </si>
  <si>
    <t>The cumulative area of presence of ground-truthed landslides (landslide only area) and the cumulative sum of both presence and absence of ground-truthed landslides (total area) within each of the sample boxes is required in the construction of the cumulative area curve.</t>
  </si>
  <si>
    <t>The Cumulative Area Curve is the last (Red) tab. Arrows and labels have been added, values at 50% are those of the point values which occur on the curve at 50% susceptibility. The percent values given on the right of the graph are 100 - the value at 50% susceptibility.</t>
  </si>
  <si>
    <t>The lower values of susceptibility equate to areas of lower susceptibility. Ideally the majority of  the landslide area should be in susceptibilities &gt; 50%; and the total area in susceptibilities &gt; 50% should be relatively low (most of the total area should be in the lower susceptibilities).</t>
  </si>
  <si>
    <t>Logistic regression Set 1 data (prior to simplified classification) has been used here.</t>
  </si>
  <si>
    <t>Logistic regression Set 1  is made up of slope, mean monthly rainfall, land cover,  and geology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</si>
</sst>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8.7365251405700728E-2"/>
          <c:y val="2.7343093529564592E-2"/>
          <c:w val="0.72002842456840388"/>
          <c:h val="0.84950250738774347"/>
        </c:manualLayout>
      </c:layout>
      <c:scatterChart>
        <c:scatterStyle val="lineMarker"/>
        <c:ser>
          <c:idx val="0"/>
          <c:order val="0"/>
          <c:tx>
            <c:strRef>
              <c:f>All_Samp_grids!$H$1</c:f>
              <c:strCache>
                <c:ptCount val="1"/>
                <c:pt idx="0">
                  <c:v>Total Area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50"/>
            <c:marker>
              <c:symbol val="circle"/>
              <c:size val="7"/>
            </c:marker>
          </c:dPt>
          <c:dLbls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55.83</a:t>
                    </a:r>
                  </a:p>
                </c:rich>
              </c:tx>
              <c:showVal val="1"/>
            </c:dLbl>
            <c:delete val="1"/>
            <c:numFmt formatCode="#,##0.00" sourceLinked="0"/>
          </c:dLbls>
          <c:xVal>
            <c:numRef>
              <c:f>All_Samp_grids!$A$2:$A$107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All_Samp_grids!$H$2:$H$107</c:f>
              <c:numCache>
                <c:formatCode>General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0.694381224260046</c:v>
                </c:pt>
                <c:pt idx="15">
                  <c:v>1.0234466739206349</c:v>
                </c:pt>
                <c:pt idx="16">
                  <c:v>1.5528264191485908</c:v>
                </c:pt>
                <c:pt idx="17">
                  <c:v>1.849391577484677</c:v>
                </c:pt>
                <c:pt idx="18">
                  <c:v>3.8172217166230702</c:v>
                </c:pt>
                <c:pt idx="19">
                  <c:v>4.8181681888575119</c:v>
                </c:pt>
                <c:pt idx="20">
                  <c:v>6.945374756606447</c:v>
                </c:pt>
                <c:pt idx="21">
                  <c:v>9.2803956871514792</c:v>
                </c:pt>
                <c:pt idx="22">
                  <c:v>13.599809405298355</c:v>
                </c:pt>
                <c:pt idx="23">
                  <c:v>15.064822537310549</c:v>
                </c:pt>
                <c:pt idx="24">
                  <c:v>17.941098319529029</c:v>
                </c:pt>
                <c:pt idx="25">
                  <c:v>18.39641490087326</c:v>
                </c:pt>
                <c:pt idx="26">
                  <c:v>20.04049213797142</c:v>
                </c:pt>
                <c:pt idx="27">
                  <c:v>20.740498412653015</c:v>
                </c:pt>
                <c:pt idx="28">
                  <c:v>23.129269825003952</c:v>
                </c:pt>
                <c:pt idx="29">
                  <c:v>23.983339980675737</c:v>
                </c:pt>
                <c:pt idx="30">
                  <c:v>26.143984348152767</c:v>
                </c:pt>
                <c:pt idx="31">
                  <c:v>27.321182400262394</c:v>
                </c:pt>
                <c:pt idx="32">
                  <c:v>30.113394928958844</c:v>
                </c:pt>
                <c:pt idx="33">
                  <c:v>30.761838241442913</c:v>
                </c:pt>
                <c:pt idx="34">
                  <c:v>31.747784579219889</c:v>
                </c:pt>
                <c:pt idx="35">
                  <c:v>32.551541783898934</c:v>
                </c:pt>
                <c:pt idx="36">
                  <c:v>34.356245460812417</c:v>
                </c:pt>
                <c:pt idx="37">
                  <c:v>35.551256172590286</c:v>
                </c:pt>
                <c:pt idx="38">
                  <c:v>36.559077706451063</c:v>
                </c:pt>
                <c:pt idx="39">
                  <c:v>37.710025523260128</c:v>
                </c:pt>
                <c:pt idx="40">
                  <c:v>39.445978583910239</c:v>
                </c:pt>
                <c:pt idx="41">
                  <c:v>41.229111239322478</c:v>
                </c:pt>
                <c:pt idx="42">
                  <c:v>42.401630077630799</c:v>
                </c:pt>
                <c:pt idx="43">
                  <c:v>43.850080561179546</c:v>
                </c:pt>
                <c:pt idx="44">
                  <c:v>45.900706903224439</c:v>
                </c:pt>
                <c:pt idx="45">
                  <c:v>47.446970763547888</c:v>
                </c:pt>
                <c:pt idx="46">
                  <c:v>49.301018507769285</c:v>
                </c:pt>
                <c:pt idx="47">
                  <c:v>50.71637506967037</c:v>
                </c:pt>
                <c:pt idx="48">
                  <c:v>52.396702631707406</c:v>
                </c:pt>
                <c:pt idx="49">
                  <c:v>54.368313804738037</c:v>
                </c:pt>
                <c:pt idx="50">
                  <c:v>55.827045880448409</c:v>
                </c:pt>
                <c:pt idx="51">
                  <c:v>57.725089889139333</c:v>
                </c:pt>
                <c:pt idx="52">
                  <c:v>59.308102853810595</c:v>
                </c:pt>
                <c:pt idx="53">
                  <c:v>60.17996508851413</c:v>
                </c:pt>
                <c:pt idx="54">
                  <c:v>61.040115648361152</c:v>
                </c:pt>
                <c:pt idx="55">
                  <c:v>61.938569800468002</c:v>
                </c:pt>
                <c:pt idx="56">
                  <c:v>62.890782237270713</c:v>
                </c:pt>
                <c:pt idx="57">
                  <c:v>63.939206385083189</c:v>
                </c:pt>
                <c:pt idx="58">
                  <c:v>65.551449836829235</c:v>
                </c:pt>
                <c:pt idx="59">
                  <c:v>66.64401588031464</c:v>
                </c:pt>
                <c:pt idx="60">
                  <c:v>68.61085120870581</c:v>
                </c:pt>
                <c:pt idx="61">
                  <c:v>69.622439526329089</c:v>
                </c:pt>
                <c:pt idx="62">
                  <c:v>70.44437813419971</c:v>
                </c:pt>
                <c:pt idx="63">
                  <c:v>71.226874111638409</c:v>
                </c:pt>
                <c:pt idx="64">
                  <c:v>72.123093582264147</c:v>
                </c:pt>
                <c:pt idx="65">
                  <c:v>73.109344085231569</c:v>
                </c:pt>
                <c:pt idx="66">
                  <c:v>73.943841793810833</c:v>
                </c:pt>
                <c:pt idx="67">
                  <c:v>74.700403845746308</c:v>
                </c:pt>
                <c:pt idx="68">
                  <c:v>75.421029680256495</c:v>
                </c:pt>
                <c:pt idx="69">
                  <c:v>76.159993054139804</c:v>
                </c:pt>
                <c:pt idx="70">
                  <c:v>78.078896560414066</c:v>
                </c:pt>
                <c:pt idx="71">
                  <c:v>79.983601133708646</c:v>
                </c:pt>
                <c:pt idx="72">
                  <c:v>80.823278104657518</c:v>
                </c:pt>
                <c:pt idx="73">
                  <c:v>82.182652789753035</c:v>
                </c:pt>
                <c:pt idx="74">
                  <c:v>84.79679222224668</c:v>
                </c:pt>
                <c:pt idx="75">
                  <c:v>87.375518813522447</c:v>
                </c:pt>
                <c:pt idx="76">
                  <c:v>88.824299823817952</c:v>
                </c:pt>
                <c:pt idx="77">
                  <c:v>90.026553945741938</c:v>
                </c:pt>
                <c:pt idx="78">
                  <c:v>91.354936237473368</c:v>
                </c:pt>
                <c:pt idx="79">
                  <c:v>92.734374881371195</c:v>
                </c:pt>
                <c:pt idx="80">
                  <c:v>94.123384823489758</c:v>
                </c:pt>
                <c:pt idx="81">
                  <c:v>94.422450004235429</c:v>
                </c:pt>
                <c:pt idx="82">
                  <c:v>94.574013862816031</c:v>
                </c:pt>
                <c:pt idx="83">
                  <c:v>94.834016193412069</c:v>
                </c:pt>
                <c:pt idx="84">
                  <c:v>95.154956570241524</c:v>
                </c:pt>
                <c:pt idx="85">
                  <c:v>95.528084914870917</c:v>
                </c:pt>
                <c:pt idx="86">
                  <c:v>95.771837099804685</c:v>
                </c:pt>
                <c:pt idx="87">
                  <c:v>95.976226431899661</c:v>
                </c:pt>
                <c:pt idx="88">
                  <c:v>96.47559340810065</c:v>
                </c:pt>
                <c:pt idx="89">
                  <c:v>97.041535981066673</c:v>
                </c:pt>
                <c:pt idx="90">
                  <c:v>97.453414673044492</c:v>
                </c:pt>
                <c:pt idx="91">
                  <c:v>98.581237282564985</c:v>
                </c:pt>
                <c:pt idx="92">
                  <c:v>99.302181244926786</c:v>
                </c:pt>
                <c:pt idx="93">
                  <c:v>99.897811584008537</c:v>
                </c:pt>
                <c:pt idx="94">
                  <c:v>99.983124848735358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All_Samp_grids!$I$1</c:f>
              <c:strCache>
                <c:ptCount val="1"/>
                <c:pt idx="0">
                  <c:v>Landslide Area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dPt>
            <c:idx val="50"/>
            <c:marker>
              <c:symbol val="circle"/>
              <c:size val="7"/>
            </c:marker>
          </c:dPt>
          <c:dLbls>
            <c:dLbl>
              <c:idx val="50"/>
              <c:layout>
                <c:manualLayout>
                  <c:x val="1.3647440825448802E-2"/>
                  <c:y val="1.6695651259396045E-2"/>
                </c:manualLayout>
              </c:layout>
              <c:tx>
                <c:rich>
                  <a:bodyPr/>
                  <a:lstStyle/>
                  <a:p>
                    <a:r>
                      <a:rPr lang="en-US" sz="1200">
                        <a:latin typeface="Arial" pitchFamily="34" charset="0"/>
                        <a:cs typeface="Arial" pitchFamily="34" charset="0"/>
                      </a:rPr>
                      <a:t>11.03</a:t>
                    </a:r>
                  </a:p>
                </c:rich>
              </c:tx>
              <c:showVal val="1"/>
            </c:dLbl>
            <c:delete val="1"/>
            <c:numFmt formatCode="#,##0.00" sourceLinked="0"/>
          </c:dLbls>
          <c:xVal>
            <c:numRef>
              <c:f>All_Samp_grids!$A$2:$A$107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All_Samp_grids!$I$2:$I$107</c:f>
              <c:numCache>
                <c:formatCode>General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0.78613601257966526</c:v>
                </c:pt>
                <c:pt idx="33">
                  <c:v>0.78613601257966526</c:v>
                </c:pt>
                <c:pt idx="34">
                  <c:v>0.93461821371535159</c:v>
                </c:pt>
                <c:pt idx="35">
                  <c:v>1.9292021511809663</c:v>
                </c:pt>
                <c:pt idx="36">
                  <c:v>2.0241478804522157</c:v>
                </c:pt>
                <c:pt idx="37">
                  <c:v>2.0241478804522157</c:v>
                </c:pt>
                <c:pt idx="38">
                  <c:v>2.0241478804522157</c:v>
                </c:pt>
                <c:pt idx="39">
                  <c:v>2.0366102691787695</c:v>
                </c:pt>
                <c:pt idx="40">
                  <c:v>2.5807199892033847</c:v>
                </c:pt>
                <c:pt idx="41">
                  <c:v>3.433297091548229</c:v>
                </c:pt>
                <c:pt idx="42">
                  <c:v>3.9954017774050929</c:v>
                </c:pt>
                <c:pt idx="43">
                  <c:v>4.1044857667475423</c:v>
                </c:pt>
                <c:pt idx="44">
                  <c:v>4.8341906205947449</c:v>
                </c:pt>
                <c:pt idx="45">
                  <c:v>6.199446829108096</c:v>
                </c:pt>
                <c:pt idx="46">
                  <c:v>8.3579967081709654</c:v>
                </c:pt>
                <c:pt idx="47">
                  <c:v>9.3693476684797599</c:v>
                </c:pt>
                <c:pt idx="48">
                  <c:v>9.5804465171290563</c:v>
                </c:pt>
                <c:pt idx="49">
                  <c:v>10.254451501557824</c:v>
                </c:pt>
                <c:pt idx="50">
                  <c:v>11.027363365708824</c:v>
                </c:pt>
                <c:pt idx="51">
                  <c:v>11.124551714568039</c:v>
                </c:pt>
                <c:pt idx="52">
                  <c:v>11.176022294120347</c:v>
                </c:pt>
                <c:pt idx="53">
                  <c:v>17.001664039961089</c:v>
                </c:pt>
                <c:pt idx="54">
                  <c:v>17.103420401171114</c:v>
                </c:pt>
                <c:pt idx="55">
                  <c:v>17.679102848941863</c:v>
                </c:pt>
                <c:pt idx="56">
                  <c:v>20.28940252169556</c:v>
                </c:pt>
                <c:pt idx="57">
                  <c:v>28.317861732144372</c:v>
                </c:pt>
                <c:pt idx="58">
                  <c:v>39.154541288314</c:v>
                </c:pt>
                <c:pt idx="59">
                  <c:v>45.651895918010453</c:v>
                </c:pt>
                <c:pt idx="60">
                  <c:v>51.619302108741095</c:v>
                </c:pt>
                <c:pt idx="61">
                  <c:v>57.000238249085733</c:v>
                </c:pt>
                <c:pt idx="62">
                  <c:v>61.950916633874002</c:v>
                </c:pt>
                <c:pt idx="63">
                  <c:v>63.446631322419897</c:v>
                </c:pt>
                <c:pt idx="64">
                  <c:v>65.400307289310334</c:v>
                </c:pt>
                <c:pt idx="65">
                  <c:v>68.030865412630945</c:v>
                </c:pt>
                <c:pt idx="66">
                  <c:v>69.590630607149535</c:v>
                </c:pt>
                <c:pt idx="67">
                  <c:v>70.920819575127155</c:v>
                </c:pt>
                <c:pt idx="68">
                  <c:v>71.363493373218532</c:v>
                </c:pt>
                <c:pt idx="69">
                  <c:v>72.265355919743058</c:v>
                </c:pt>
                <c:pt idx="70">
                  <c:v>74.049274684281229</c:v>
                </c:pt>
                <c:pt idx="71">
                  <c:v>74.809945598985223</c:v>
                </c:pt>
                <c:pt idx="72">
                  <c:v>76.444578708469109</c:v>
                </c:pt>
                <c:pt idx="73">
                  <c:v>78.839429330357163</c:v>
                </c:pt>
                <c:pt idx="74">
                  <c:v>84.629568074985727</c:v>
                </c:pt>
                <c:pt idx="75">
                  <c:v>88.346112173534792</c:v>
                </c:pt>
                <c:pt idx="76">
                  <c:v>89.053087456617931</c:v>
                </c:pt>
                <c:pt idx="77">
                  <c:v>90.926884153508198</c:v>
                </c:pt>
                <c:pt idx="78">
                  <c:v>92.612799506294465</c:v>
                </c:pt>
                <c:pt idx="79">
                  <c:v>95.046488147009839</c:v>
                </c:pt>
                <c:pt idx="80">
                  <c:v>96.596414021267719</c:v>
                </c:pt>
                <c:pt idx="81">
                  <c:v>96.641510195632748</c:v>
                </c:pt>
                <c:pt idx="82">
                  <c:v>96.641510195632748</c:v>
                </c:pt>
                <c:pt idx="83">
                  <c:v>97.168343205613468</c:v>
                </c:pt>
                <c:pt idx="84">
                  <c:v>97.425817984927349</c:v>
                </c:pt>
                <c:pt idx="85">
                  <c:v>97.830038153256098</c:v>
                </c:pt>
                <c:pt idx="86">
                  <c:v>97.830038153256098</c:v>
                </c:pt>
                <c:pt idx="87">
                  <c:v>98.15038650347077</c:v>
                </c:pt>
                <c:pt idx="88">
                  <c:v>98.27763084411157</c:v>
                </c:pt>
                <c:pt idx="89">
                  <c:v>98.302170317900789</c:v>
                </c:pt>
                <c:pt idx="90">
                  <c:v>98.450458884351704</c:v>
                </c:pt>
                <c:pt idx="91">
                  <c:v>98.864673339972171</c:v>
                </c:pt>
                <c:pt idx="92">
                  <c:v>98.864673339972171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axId val="74311552"/>
        <c:axId val="70402048"/>
      </c:scatterChart>
      <c:valAx>
        <c:axId val="74311552"/>
        <c:scaling>
          <c:orientation val="minMax"/>
          <c:max val="100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Landslide Susceptibility (%)</a:t>
                </a:r>
              </a:p>
            </c:rich>
          </c:tx>
          <c:layout/>
        </c:title>
        <c:numFmt formatCode="General" sourceLinked="1"/>
        <c:tickLblPos val="nextTo"/>
        <c:crossAx val="70402048"/>
        <c:crosses val="autoZero"/>
        <c:crossBetween val="midCat"/>
        <c:majorUnit val="10"/>
      </c:valAx>
      <c:valAx>
        <c:axId val="70402048"/>
        <c:scaling>
          <c:orientation val="minMax"/>
          <c:max val="100"/>
        </c:scaling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Cumulative %</a:t>
                </a:r>
              </a:p>
            </c:rich>
          </c:tx>
          <c:layout/>
        </c:title>
        <c:numFmt formatCode="General" sourceLinked="1"/>
        <c:tickLblPos val="nextTo"/>
        <c:crossAx val="74311552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11200163248920007"/>
          <c:y val="4.0695283791129654E-2"/>
          <c:w val="0.21654176204385242"/>
          <c:h val="0.13598640172123974"/>
        </c:manualLayout>
      </c:layout>
    </c:legend>
    <c:plotVisOnly val="1"/>
  </c:chart>
  <c:spPr>
    <a:ln>
      <a:noFill/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00000"/>
  </sheetPr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0.44815</cdr:x>
      <cdr:y>0.39941</cdr:y>
    </cdr:from>
    <cdr:to>
      <cdr:x>0.44832</cdr:x>
      <cdr:y>0.87243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 flipH="1" flipV="1">
          <a:off x="2731582" y="3870227"/>
          <a:ext cx="2879387" cy="1582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prstDash val="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0.76699</cdr:x>
      <cdr:y>0.02243</cdr:y>
    </cdr:from>
    <cdr:to>
      <cdr:x>0.81882</cdr:x>
      <cdr:y>0.4311</cdr:y>
    </cdr:to>
    <cdr:sp macro="" textlink="">
      <cdr:nvSpPr>
        <cdr:cNvPr id="20" name="TextBox 19"/>
        <cdr:cNvSpPr txBox="1"/>
      </cdr:nvSpPr>
      <cdr:spPr>
        <a:xfrm xmlns:a="http://schemas.openxmlformats.org/drawingml/2006/main" rot="16200000">
          <a:off x="6134993" y="1139216"/>
          <a:ext cx="2487673" cy="4823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NZ" sz="1200">
              <a:latin typeface="Arial" pitchFamily="34" charset="0"/>
              <a:cs typeface="Arial" pitchFamily="34" charset="0"/>
            </a:rPr>
            <a:t>44.17 % of the total sample box area hav</a:t>
          </a:r>
          <a:r>
            <a:rPr lang="en-NZ" sz="1200" baseline="0">
              <a:latin typeface="Arial" pitchFamily="34" charset="0"/>
              <a:cs typeface="Arial" pitchFamily="34" charset="0"/>
            </a:rPr>
            <a:t>e a </a:t>
          </a:r>
          <a:r>
            <a:rPr lang="en-NZ" sz="1200">
              <a:latin typeface="Arial" pitchFamily="34" charset="0"/>
              <a:cs typeface="Arial" pitchFamily="34" charset="0"/>
            </a:rPr>
            <a:t>susceptibility</a:t>
          </a:r>
          <a:r>
            <a:rPr lang="en-NZ" sz="1200" baseline="0">
              <a:latin typeface="Arial" pitchFamily="34" charset="0"/>
              <a:cs typeface="Arial" pitchFamily="34" charset="0"/>
            </a:rPr>
            <a:t> </a:t>
          </a:r>
          <a:r>
            <a:rPr lang="en-NZ" sz="1200" baseline="0">
              <a:latin typeface="Arial" pitchFamily="34" charset="0"/>
              <a:ea typeface="Tahoma"/>
              <a:cs typeface="Arial" pitchFamily="34" charset="0"/>
            </a:rPr>
            <a:t>≥ 50 %</a:t>
          </a:r>
          <a:endParaRPr lang="en-NZ" sz="12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0.84595</cdr:x>
      <cdr:y>0.03237</cdr:y>
    </cdr:from>
    <cdr:to>
      <cdr:x>0.89529</cdr:x>
      <cdr:y>0.82374</cdr:y>
    </cdr:to>
    <cdr:sp macro="" textlink="">
      <cdr:nvSpPr>
        <cdr:cNvPr id="21" name="TextBox 20"/>
        <cdr:cNvSpPr txBox="1"/>
      </cdr:nvSpPr>
      <cdr:spPr>
        <a:xfrm xmlns:a="http://schemas.openxmlformats.org/drawingml/2006/main" rot="16200000">
          <a:off x="5693413" y="2376109"/>
          <a:ext cx="4817241" cy="459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NZ" sz="1200">
              <a:latin typeface="Arial" pitchFamily="34" charset="0"/>
              <a:cs typeface="Arial" pitchFamily="34" charset="0"/>
            </a:rPr>
            <a:t>88.97 %</a:t>
          </a:r>
          <a:r>
            <a:rPr lang="en-NZ" sz="1200" baseline="0">
              <a:latin typeface="Arial" pitchFamily="34" charset="0"/>
              <a:cs typeface="Arial" pitchFamily="34" charset="0"/>
            </a:rPr>
            <a:t> of the landslide area is within susceptibilitiy classes </a:t>
          </a:r>
          <a:r>
            <a:rPr lang="en-NZ" sz="1200" baseline="0">
              <a:latin typeface="Arial" pitchFamily="34" charset="0"/>
              <a:ea typeface="+mn-ea"/>
              <a:cs typeface="Arial" pitchFamily="34" charset="0"/>
            </a:rPr>
            <a:t>≥ 50 %</a:t>
          </a:r>
          <a:endParaRPr lang="en-NZ" sz="1200">
            <a:latin typeface="Arial" pitchFamily="34" charset="0"/>
            <a:ea typeface="+mn-ea"/>
            <a:cs typeface="Arial" pitchFamily="34" charset="0"/>
          </a:endParaRPr>
        </a:p>
        <a:p xmlns:a="http://schemas.openxmlformats.org/drawingml/2006/main">
          <a:pPr algn="ctr"/>
          <a:endParaRPr lang="en-NZ" sz="1400"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0.44706</cdr:x>
      <cdr:y>0.78597</cdr:y>
    </cdr:from>
    <cdr:to>
      <cdr:x>0.44824</cdr:x>
      <cdr:y>0.8795</cdr:y>
    </cdr:to>
    <cdr:sp macro="" textlink="">
      <cdr:nvSpPr>
        <cdr:cNvPr id="27" name="Straight Arrow Connector 26"/>
        <cdr:cNvSpPr/>
      </cdr:nvSpPr>
      <cdr:spPr>
        <a:xfrm xmlns:a="http://schemas.openxmlformats.org/drawingml/2006/main" rot="16200000" flipV="1">
          <a:off x="3881160" y="5063559"/>
          <a:ext cx="569339" cy="10981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tx1"/>
          </a:solidFill>
          <a:prstDash val="sys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0.08706</cdr:x>
      <cdr:y>0.40288</cdr:y>
    </cdr:from>
    <cdr:to>
      <cdr:x>0.44706</cdr:x>
      <cdr:y>0.40314</cdr:y>
    </cdr:to>
    <cdr:sp macro="" textlink="">
      <cdr:nvSpPr>
        <cdr:cNvPr id="13" name="Straight Arrow Connector 12"/>
        <cdr:cNvSpPr/>
      </cdr:nvSpPr>
      <cdr:spPr>
        <a:xfrm xmlns:a="http://schemas.openxmlformats.org/drawingml/2006/main" rot="10800000">
          <a:off x="810172" y="2452414"/>
          <a:ext cx="3350174" cy="158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prstDash val="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0.08706</cdr:x>
      <cdr:y>0.78417</cdr:y>
    </cdr:from>
    <cdr:to>
      <cdr:x>0.44824</cdr:x>
      <cdr:y>0.78443</cdr:y>
    </cdr:to>
    <cdr:sp macro="" textlink="">
      <cdr:nvSpPr>
        <cdr:cNvPr id="15" name="Straight Arrow Connector 14"/>
        <cdr:cNvSpPr/>
      </cdr:nvSpPr>
      <cdr:spPr>
        <a:xfrm xmlns:a="http://schemas.openxmlformats.org/drawingml/2006/main" rot="10800000">
          <a:off x="810172" y="4773448"/>
          <a:ext cx="3361122" cy="158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ysClr val="windowText" lastClr="000000"/>
          </a:solidFill>
          <a:prstDash val="dash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0.88118</cdr:x>
      <cdr:y>0.02698</cdr:y>
    </cdr:from>
    <cdr:to>
      <cdr:x>0.88471</cdr:x>
      <cdr:y>0.79317</cdr:y>
    </cdr:to>
    <cdr:sp macro="" textlink="">
      <cdr:nvSpPr>
        <cdr:cNvPr id="18" name="Straight Arrow Connector 17"/>
        <cdr:cNvSpPr/>
      </cdr:nvSpPr>
      <cdr:spPr>
        <a:xfrm xmlns:a="http://schemas.openxmlformats.org/drawingml/2006/main" rot="16200000" flipV="1">
          <a:off x="5884701" y="2479783"/>
          <a:ext cx="4663966" cy="32847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ysClr val="windowText" lastClr="000000"/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0.82235</cdr:x>
      <cdr:y>0.02518</cdr:y>
    </cdr:from>
    <cdr:to>
      <cdr:x>0.82353</cdr:x>
      <cdr:y>0.40647</cdr:y>
    </cdr:to>
    <cdr:sp macro="" textlink="">
      <cdr:nvSpPr>
        <cdr:cNvPr id="24" name="Straight Arrow Connector 23"/>
        <cdr:cNvSpPr/>
      </cdr:nvSpPr>
      <cdr:spPr>
        <a:xfrm xmlns:a="http://schemas.openxmlformats.org/drawingml/2006/main" rot="5400000" flipH="1" flipV="1">
          <a:off x="6497803" y="1308318"/>
          <a:ext cx="2321036" cy="10949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14"/>
  <sheetViews>
    <sheetView tabSelected="1" workbookViewId="0">
      <selection activeCell="D4" sqref="D4"/>
    </sheetView>
  </sheetViews>
  <sheetFormatPr defaultRowHeight="15"/>
  <cols>
    <col min="1" max="1" width="95.5703125" style="7" customWidth="1"/>
  </cols>
  <sheetData>
    <row r="1" spans="1:1">
      <c r="A1" s="6" t="s">
        <v>24</v>
      </c>
    </row>
    <row r="2" spans="1:1">
      <c r="A2" s="7" t="s">
        <v>34</v>
      </c>
    </row>
    <row r="3" spans="1:1">
      <c r="A3" s="7" t="s">
        <v>35</v>
      </c>
    </row>
    <row r="4" spans="1:1" ht="45">
      <c r="A4" s="7" t="s">
        <v>25</v>
      </c>
    </row>
    <row r="5" spans="1:1" ht="45">
      <c r="A5" s="7" t="s">
        <v>26</v>
      </c>
    </row>
    <row r="6" spans="1:1" ht="45">
      <c r="A6" s="7" t="s">
        <v>27</v>
      </c>
    </row>
    <row r="7" spans="1:1" ht="75">
      <c r="A7" s="7" t="s">
        <v>30</v>
      </c>
    </row>
    <row r="8" spans="1:1" ht="45">
      <c r="A8" s="7" t="s">
        <v>28</v>
      </c>
    </row>
    <row r="9" spans="1:1">
      <c r="A9" s="7" t="s">
        <v>29</v>
      </c>
    </row>
    <row r="10" spans="1:1" ht="45">
      <c r="A10" s="7" t="s">
        <v>31</v>
      </c>
    </row>
    <row r="11" spans="1:1" ht="45">
      <c r="A11" s="7" t="s">
        <v>32</v>
      </c>
    </row>
    <row r="12" spans="1:1" ht="45">
      <c r="A12" s="7" t="s">
        <v>33</v>
      </c>
    </row>
    <row r="14" spans="1:1" ht="4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7"/>
  <sheetViews>
    <sheetView zoomScale="55" zoomScaleNormal="55" workbookViewId="0">
      <selection activeCell="AD107" sqref="AD107"/>
    </sheetView>
  </sheetViews>
  <sheetFormatPr defaultRowHeight="15"/>
  <cols>
    <col min="1" max="1" width="5.5703125" bestFit="1" customWidth="1"/>
    <col min="2" max="6" width="5" customWidth="1"/>
    <col min="7" max="13" width="3.5703125" customWidth="1"/>
    <col min="14" max="14" width="11.42578125" bestFit="1" customWidth="1"/>
    <col min="15" max="15" width="12.42578125" bestFit="1" customWidth="1"/>
    <col min="16" max="16" width="10.5703125" bestFit="1" customWidth="1"/>
    <col min="17" max="17" width="11.42578125" bestFit="1" customWidth="1"/>
    <col min="20" max="20" width="4.5703125" customWidth="1"/>
    <col min="27" max="27" width="4.140625" customWidth="1"/>
    <col min="28" max="28" width="7.85546875" bestFit="1" customWidth="1"/>
    <col min="29" max="29" width="4.140625" customWidth="1"/>
    <col min="31" max="31" width="4.140625" customWidth="1"/>
    <col min="32" max="32" width="7.85546875" bestFit="1" customWidth="1"/>
  </cols>
  <sheetData>
    <row r="1" spans="1:32">
      <c r="B1" s="5" t="s">
        <v>6</v>
      </c>
      <c r="C1" s="5"/>
      <c r="D1" s="5"/>
      <c r="E1" s="5"/>
      <c r="F1" s="5"/>
      <c r="G1" s="5"/>
      <c r="H1" s="5"/>
      <c r="I1" s="5"/>
      <c r="J1" s="5"/>
      <c r="K1" s="5"/>
      <c r="L1" s="5"/>
      <c r="N1" s="5" t="s">
        <v>7</v>
      </c>
      <c r="O1" s="5"/>
      <c r="P1" s="5"/>
      <c r="Q1" s="5"/>
      <c r="R1" s="5"/>
      <c r="S1" s="1"/>
      <c r="U1" s="5" t="s">
        <v>8</v>
      </c>
      <c r="V1" s="5"/>
      <c r="W1" s="5"/>
      <c r="X1" s="5"/>
      <c r="Y1" s="5"/>
      <c r="Z1" s="1"/>
      <c r="AB1" t="s">
        <v>13</v>
      </c>
      <c r="AD1" t="s">
        <v>10</v>
      </c>
      <c r="AF1" t="s">
        <v>14</v>
      </c>
    </row>
    <row r="2" spans="1:32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t="s">
        <v>9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t="s">
        <v>11</v>
      </c>
      <c r="AD2" t="s">
        <v>12</v>
      </c>
    </row>
    <row r="3" spans="1:32">
      <c r="B3">
        <v>-9999</v>
      </c>
      <c r="C3">
        <v>0</v>
      </c>
      <c r="D3">
        <v>0</v>
      </c>
      <c r="E3">
        <v>637</v>
      </c>
      <c r="F3">
        <v>124248106.839</v>
      </c>
    </row>
    <row r="4" spans="1:32">
      <c r="A4">
        <v>0</v>
      </c>
      <c r="S4">
        <f t="shared" ref="S4:S17" si="0">R4/(1000*1000)</f>
        <v>0</v>
      </c>
      <c r="Z4">
        <f t="shared" ref="Z4:Z17" si="1">Y4/(1000*1000)</f>
        <v>0</v>
      </c>
      <c r="AA4">
        <f>Z4</f>
        <v>0</v>
      </c>
      <c r="AB4">
        <f>(AA4/Z$107)*100</f>
        <v>0</v>
      </c>
      <c r="AD4">
        <f>S4+Z4</f>
        <v>0</v>
      </c>
      <c r="AE4">
        <f>AD4</f>
        <v>0</v>
      </c>
      <c r="AF4">
        <f>(AE4/AD$107)*100</f>
        <v>0</v>
      </c>
    </row>
    <row r="5" spans="1:32">
      <c r="A5">
        <v>1</v>
      </c>
      <c r="S5">
        <f t="shared" si="0"/>
        <v>0</v>
      </c>
      <c r="Z5">
        <f t="shared" si="1"/>
        <v>0</v>
      </c>
      <c r="AA5">
        <f>AA4+Z5</f>
        <v>0</v>
      </c>
      <c r="AB5">
        <f t="shared" ref="AB5:AB68" si="2">(AA5/Z$107)*100</f>
        <v>0</v>
      </c>
      <c r="AD5">
        <f t="shared" ref="AD5:AD68" si="3">S5+Z5</f>
        <v>0</v>
      </c>
      <c r="AE5">
        <f>AE4+AD5</f>
        <v>0</v>
      </c>
      <c r="AF5">
        <f t="shared" ref="AF5:AF68" si="4">(AE5/AD$107)*100</f>
        <v>0</v>
      </c>
    </row>
    <row r="6" spans="1:32">
      <c r="A6">
        <v>2</v>
      </c>
      <c r="S6">
        <f t="shared" si="0"/>
        <v>0</v>
      </c>
      <c r="Z6">
        <f t="shared" si="1"/>
        <v>0</v>
      </c>
      <c r="AA6">
        <f t="shared" ref="AA6:AA69" si="5">AA5+Z6</f>
        <v>0</v>
      </c>
      <c r="AB6">
        <f t="shared" si="2"/>
        <v>0</v>
      </c>
      <c r="AD6">
        <f t="shared" si="3"/>
        <v>0</v>
      </c>
      <c r="AE6">
        <f t="shared" ref="AE6:AE69" si="6">AE5+AD6</f>
        <v>0</v>
      </c>
      <c r="AF6">
        <f t="shared" si="4"/>
        <v>0</v>
      </c>
    </row>
    <row r="7" spans="1:32">
      <c r="A7">
        <v>3</v>
      </c>
      <c r="S7">
        <f t="shared" si="0"/>
        <v>0</v>
      </c>
      <c r="Z7">
        <f t="shared" si="1"/>
        <v>0</v>
      </c>
      <c r="AA7">
        <f t="shared" si="5"/>
        <v>0</v>
      </c>
      <c r="AB7">
        <f t="shared" si="2"/>
        <v>0</v>
      </c>
      <c r="AD7">
        <f t="shared" si="3"/>
        <v>0</v>
      </c>
      <c r="AE7">
        <f t="shared" si="6"/>
        <v>0</v>
      </c>
      <c r="AF7">
        <f t="shared" si="4"/>
        <v>0</v>
      </c>
    </row>
    <row r="8" spans="1:32">
      <c r="A8">
        <v>4</v>
      </c>
      <c r="S8">
        <f t="shared" si="0"/>
        <v>0</v>
      </c>
      <c r="Z8">
        <f t="shared" si="1"/>
        <v>0</v>
      </c>
      <c r="AA8">
        <f t="shared" si="5"/>
        <v>0</v>
      </c>
      <c r="AB8">
        <f t="shared" si="2"/>
        <v>0</v>
      </c>
      <c r="AD8">
        <f t="shared" si="3"/>
        <v>0</v>
      </c>
      <c r="AE8">
        <f t="shared" si="6"/>
        <v>0</v>
      </c>
      <c r="AF8">
        <f t="shared" si="4"/>
        <v>0</v>
      </c>
    </row>
    <row r="9" spans="1:32">
      <c r="A9">
        <v>5</v>
      </c>
      <c r="S9">
        <f t="shared" si="0"/>
        <v>0</v>
      </c>
      <c r="Z9">
        <f t="shared" si="1"/>
        <v>0</v>
      </c>
      <c r="AA9">
        <f t="shared" si="5"/>
        <v>0</v>
      </c>
      <c r="AB9">
        <f t="shared" si="2"/>
        <v>0</v>
      </c>
      <c r="AD9">
        <f t="shared" si="3"/>
        <v>0</v>
      </c>
      <c r="AE9">
        <f t="shared" si="6"/>
        <v>0</v>
      </c>
      <c r="AF9">
        <f t="shared" si="4"/>
        <v>0</v>
      </c>
    </row>
    <row r="10" spans="1:32">
      <c r="A10">
        <v>6</v>
      </c>
      <c r="S10">
        <f t="shared" si="0"/>
        <v>0</v>
      </c>
      <c r="Z10">
        <f t="shared" si="1"/>
        <v>0</v>
      </c>
      <c r="AA10">
        <f t="shared" si="5"/>
        <v>0</v>
      </c>
      <c r="AB10">
        <f t="shared" si="2"/>
        <v>0</v>
      </c>
      <c r="AD10">
        <f t="shared" si="3"/>
        <v>0</v>
      </c>
      <c r="AE10">
        <f t="shared" si="6"/>
        <v>0</v>
      </c>
      <c r="AF10">
        <f t="shared" si="4"/>
        <v>0</v>
      </c>
    </row>
    <row r="11" spans="1:32">
      <c r="A11">
        <v>7</v>
      </c>
      <c r="S11">
        <f t="shared" si="0"/>
        <v>0</v>
      </c>
      <c r="Z11">
        <f t="shared" si="1"/>
        <v>0</v>
      </c>
      <c r="AA11">
        <f t="shared" si="5"/>
        <v>0</v>
      </c>
      <c r="AB11">
        <f t="shared" si="2"/>
        <v>0</v>
      </c>
      <c r="AD11">
        <f t="shared" si="3"/>
        <v>0</v>
      </c>
      <c r="AE11">
        <f t="shared" si="6"/>
        <v>0</v>
      </c>
      <c r="AF11">
        <f t="shared" si="4"/>
        <v>0</v>
      </c>
    </row>
    <row r="12" spans="1:32">
      <c r="A12">
        <v>8</v>
      </c>
      <c r="S12">
        <f t="shared" si="0"/>
        <v>0</v>
      </c>
      <c r="Z12">
        <f t="shared" si="1"/>
        <v>0</v>
      </c>
      <c r="AA12">
        <f t="shared" si="5"/>
        <v>0</v>
      </c>
      <c r="AB12">
        <f t="shared" si="2"/>
        <v>0</v>
      </c>
      <c r="AD12">
        <f t="shared" si="3"/>
        <v>0</v>
      </c>
      <c r="AE12">
        <f t="shared" si="6"/>
        <v>0</v>
      </c>
      <c r="AF12">
        <f t="shared" si="4"/>
        <v>0</v>
      </c>
    </row>
    <row r="13" spans="1:32">
      <c r="A13">
        <v>9</v>
      </c>
      <c r="S13">
        <f t="shared" si="0"/>
        <v>0</v>
      </c>
      <c r="Z13">
        <f t="shared" si="1"/>
        <v>0</v>
      </c>
      <c r="AA13">
        <f t="shared" si="5"/>
        <v>0</v>
      </c>
      <c r="AB13">
        <f t="shared" si="2"/>
        <v>0</v>
      </c>
      <c r="AD13">
        <f t="shared" si="3"/>
        <v>0</v>
      </c>
      <c r="AE13">
        <f t="shared" si="6"/>
        <v>0</v>
      </c>
      <c r="AF13">
        <f t="shared" si="4"/>
        <v>0</v>
      </c>
    </row>
    <row r="14" spans="1:32">
      <c r="A14">
        <v>10</v>
      </c>
      <c r="S14">
        <f t="shared" si="0"/>
        <v>0</v>
      </c>
      <c r="Z14">
        <f t="shared" si="1"/>
        <v>0</v>
      </c>
      <c r="AA14">
        <f t="shared" si="5"/>
        <v>0</v>
      </c>
      <c r="AB14">
        <f t="shared" si="2"/>
        <v>0</v>
      </c>
      <c r="AD14">
        <f t="shared" si="3"/>
        <v>0</v>
      </c>
      <c r="AE14">
        <f t="shared" si="6"/>
        <v>0</v>
      </c>
      <c r="AF14">
        <f t="shared" si="4"/>
        <v>0</v>
      </c>
    </row>
    <row r="15" spans="1:32">
      <c r="A15">
        <v>11</v>
      </c>
      <c r="B15">
        <v>11</v>
      </c>
      <c r="C15">
        <v>0</v>
      </c>
      <c r="D15">
        <v>0</v>
      </c>
      <c r="E15">
        <v>6</v>
      </c>
      <c r="F15">
        <v>6250</v>
      </c>
      <c r="S15">
        <f t="shared" si="0"/>
        <v>0</v>
      </c>
      <c r="Z15">
        <f t="shared" si="1"/>
        <v>0</v>
      </c>
      <c r="AA15">
        <f t="shared" si="5"/>
        <v>0</v>
      </c>
      <c r="AB15">
        <f t="shared" si="2"/>
        <v>0</v>
      </c>
      <c r="AD15">
        <f t="shared" si="3"/>
        <v>0</v>
      </c>
      <c r="AE15">
        <f t="shared" si="6"/>
        <v>0</v>
      </c>
      <c r="AF15">
        <f t="shared" si="4"/>
        <v>0</v>
      </c>
    </row>
    <row r="16" spans="1:32">
      <c r="A16">
        <v>12</v>
      </c>
      <c r="B16">
        <v>12</v>
      </c>
      <c r="C16">
        <v>0</v>
      </c>
      <c r="D16">
        <v>0</v>
      </c>
      <c r="E16">
        <v>59</v>
      </c>
      <c r="F16">
        <v>201250</v>
      </c>
      <c r="S16">
        <f t="shared" si="0"/>
        <v>0</v>
      </c>
      <c r="Z16">
        <f t="shared" si="1"/>
        <v>0</v>
      </c>
      <c r="AA16">
        <f t="shared" si="5"/>
        <v>0</v>
      </c>
      <c r="AB16">
        <f t="shared" si="2"/>
        <v>0</v>
      </c>
      <c r="AD16">
        <f t="shared" si="3"/>
        <v>0</v>
      </c>
      <c r="AE16">
        <f t="shared" si="6"/>
        <v>0</v>
      </c>
      <c r="AF16">
        <f t="shared" si="4"/>
        <v>0</v>
      </c>
    </row>
    <row r="17" spans="1:32">
      <c r="A17">
        <v>13</v>
      </c>
      <c r="B17">
        <v>13</v>
      </c>
      <c r="C17">
        <v>0</v>
      </c>
      <c r="D17">
        <v>0</v>
      </c>
      <c r="E17">
        <v>279</v>
      </c>
      <c r="F17">
        <v>15441250</v>
      </c>
      <c r="S17">
        <f t="shared" si="0"/>
        <v>0</v>
      </c>
      <c r="Z17">
        <f t="shared" si="1"/>
        <v>0</v>
      </c>
      <c r="AA17">
        <f t="shared" si="5"/>
        <v>0</v>
      </c>
      <c r="AB17">
        <f t="shared" si="2"/>
        <v>0</v>
      </c>
      <c r="AD17">
        <f t="shared" si="3"/>
        <v>0</v>
      </c>
      <c r="AE17">
        <f t="shared" si="6"/>
        <v>0</v>
      </c>
      <c r="AF17">
        <f t="shared" si="4"/>
        <v>0</v>
      </c>
    </row>
    <row r="18" spans="1:32">
      <c r="A18">
        <v>14</v>
      </c>
      <c r="B18">
        <v>14</v>
      </c>
      <c r="C18">
        <v>0</v>
      </c>
      <c r="D18">
        <v>0</v>
      </c>
      <c r="E18">
        <v>626</v>
      </c>
      <c r="F18">
        <v>34648437.5</v>
      </c>
      <c r="N18">
        <v>14</v>
      </c>
      <c r="O18">
        <v>1</v>
      </c>
      <c r="P18">
        <v>0</v>
      </c>
      <c r="Q18">
        <v>4</v>
      </c>
      <c r="R18">
        <v>347187.5</v>
      </c>
      <c r="S18">
        <f>R18/(1000*1000)</f>
        <v>0.34718749999999998</v>
      </c>
      <c r="Z18">
        <f>Y18/(1000*1000)</f>
        <v>0</v>
      </c>
      <c r="AA18">
        <f t="shared" si="5"/>
        <v>0</v>
      </c>
      <c r="AB18">
        <f t="shared" si="2"/>
        <v>0</v>
      </c>
      <c r="AD18">
        <f t="shared" si="3"/>
        <v>0.34718749999999998</v>
      </c>
      <c r="AE18">
        <f t="shared" si="6"/>
        <v>0.34718749999999998</v>
      </c>
      <c r="AF18">
        <f t="shared" si="4"/>
        <v>1.9288194444457305</v>
      </c>
    </row>
    <row r="19" spans="1:32">
      <c r="A19">
        <v>15</v>
      </c>
      <c r="B19">
        <v>15</v>
      </c>
      <c r="C19">
        <v>0</v>
      </c>
      <c r="D19">
        <v>0</v>
      </c>
      <c r="E19">
        <v>1352</v>
      </c>
      <c r="F19">
        <v>44165468.75</v>
      </c>
      <c r="N19">
        <v>15</v>
      </c>
      <c r="O19">
        <v>1</v>
      </c>
      <c r="P19">
        <v>0</v>
      </c>
      <c r="Q19">
        <v>10</v>
      </c>
      <c r="R19">
        <v>140781.25</v>
      </c>
      <c r="S19">
        <f t="shared" ref="S19:S82" si="7">R19/(1000*1000)</f>
        <v>0.14078125</v>
      </c>
      <c r="Z19">
        <f t="shared" ref="Z19:Z82" si="8">Y19/(1000*1000)</f>
        <v>0</v>
      </c>
      <c r="AA19">
        <f t="shared" si="5"/>
        <v>0</v>
      </c>
      <c r="AB19">
        <f t="shared" si="2"/>
        <v>0</v>
      </c>
      <c r="AD19">
        <f t="shared" si="3"/>
        <v>0.14078125</v>
      </c>
      <c r="AE19">
        <f t="shared" si="6"/>
        <v>0.48796874999999995</v>
      </c>
      <c r="AF19">
        <f t="shared" si="4"/>
        <v>2.7109375000018079</v>
      </c>
    </row>
    <row r="20" spans="1:32">
      <c r="A20">
        <v>16</v>
      </c>
      <c r="B20">
        <v>16</v>
      </c>
      <c r="C20">
        <v>0</v>
      </c>
      <c r="D20">
        <v>0</v>
      </c>
      <c r="E20">
        <v>2513</v>
      </c>
      <c r="F20">
        <v>74023750</v>
      </c>
      <c r="N20">
        <v>16</v>
      </c>
      <c r="O20">
        <v>1</v>
      </c>
      <c r="P20">
        <v>0</v>
      </c>
      <c r="Q20">
        <v>5</v>
      </c>
      <c r="R20">
        <v>175625</v>
      </c>
      <c r="S20">
        <f t="shared" si="7"/>
        <v>0.175625</v>
      </c>
      <c r="Z20">
        <f t="shared" si="8"/>
        <v>0</v>
      </c>
      <c r="AA20">
        <f t="shared" si="5"/>
        <v>0</v>
      </c>
      <c r="AB20">
        <f t="shared" si="2"/>
        <v>0</v>
      </c>
      <c r="AD20">
        <f t="shared" si="3"/>
        <v>0.175625</v>
      </c>
      <c r="AE20">
        <f t="shared" si="6"/>
        <v>0.66359374999999998</v>
      </c>
      <c r="AF20">
        <f t="shared" si="4"/>
        <v>3.6866319444469031</v>
      </c>
    </row>
    <row r="21" spans="1:32">
      <c r="A21">
        <v>17</v>
      </c>
      <c r="B21">
        <v>17</v>
      </c>
      <c r="C21">
        <v>0</v>
      </c>
      <c r="D21">
        <v>0</v>
      </c>
      <c r="E21">
        <v>4069</v>
      </c>
      <c r="F21">
        <v>89383765.928299993</v>
      </c>
      <c r="N21">
        <v>17</v>
      </c>
      <c r="O21">
        <v>1</v>
      </c>
      <c r="P21">
        <v>0</v>
      </c>
      <c r="Q21">
        <v>6</v>
      </c>
      <c r="R21">
        <v>71875</v>
      </c>
      <c r="S21">
        <f t="shared" si="7"/>
        <v>7.1874999999999994E-2</v>
      </c>
      <c r="Z21">
        <f t="shared" si="8"/>
        <v>0</v>
      </c>
      <c r="AA21">
        <f t="shared" si="5"/>
        <v>0</v>
      </c>
      <c r="AB21">
        <f t="shared" si="2"/>
        <v>0</v>
      </c>
      <c r="AD21">
        <f t="shared" si="3"/>
        <v>7.1874999999999994E-2</v>
      </c>
      <c r="AE21">
        <f t="shared" si="6"/>
        <v>0.73546875</v>
      </c>
      <c r="AF21">
        <f t="shared" si="4"/>
        <v>4.0859375000027249</v>
      </c>
    </row>
    <row r="22" spans="1:32">
      <c r="A22">
        <v>18</v>
      </c>
      <c r="B22">
        <v>18</v>
      </c>
      <c r="C22">
        <v>0</v>
      </c>
      <c r="D22">
        <v>0</v>
      </c>
      <c r="E22">
        <v>5760</v>
      </c>
      <c r="F22">
        <v>109276226.48800001</v>
      </c>
      <c r="N22">
        <v>18</v>
      </c>
      <c r="O22">
        <v>1</v>
      </c>
      <c r="P22">
        <v>0</v>
      </c>
      <c r="Q22">
        <v>29</v>
      </c>
      <c r="R22">
        <v>871250</v>
      </c>
      <c r="S22">
        <f t="shared" si="7"/>
        <v>0.87124999999999997</v>
      </c>
      <c r="Z22">
        <f t="shared" si="8"/>
        <v>0</v>
      </c>
      <c r="AA22">
        <f t="shared" si="5"/>
        <v>0</v>
      </c>
      <c r="AB22">
        <f t="shared" si="2"/>
        <v>0</v>
      </c>
      <c r="AD22">
        <f t="shared" si="3"/>
        <v>0.87124999999999997</v>
      </c>
      <c r="AE22">
        <f t="shared" si="6"/>
        <v>1.60671875</v>
      </c>
      <c r="AF22">
        <f t="shared" si="4"/>
        <v>8.9262152777837311</v>
      </c>
    </row>
    <row r="23" spans="1:32">
      <c r="A23">
        <v>19</v>
      </c>
      <c r="B23">
        <v>19</v>
      </c>
      <c r="C23">
        <v>0</v>
      </c>
      <c r="D23">
        <v>0</v>
      </c>
      <c r="E23">
        <v>7455</v>
      </c>
      <c r="F23">
        <v>147363273.227</v>
      </c>
      <c r="N23">
        <v>19</v>
      </c>
      <c r="O23">
        <v>1</v>
      </c>
      <c r="P23">
        <v>0</v>
      </c>
      <c r="Q23">
        <v>48</v>
      </c>
      <c r="R23">
        <v>389218.75</v>
      </c>
      <c r="S23">
        <f t="shared" si="7"/>
        <v>0.38921875</v>
      </c>
      <c r="Z23">
        <f t="shared" si="8"/>
        <v>0</v>
      </c>
      <c r="AA23">
        <f t="shared" si="5"/>
        <v>0</v>
      </c>
      <c r="AB23">
        <f t="shared" si="2"/>
        <v>0</v>
      </c>
      <c r="AD23">
        <f t="shared" si="3"/>
        <v>0.38921875</v>
      </c>
      <c r="AE23">
        <f t="shared" si="6"/>
        <v>1.9959374999999999</v>
      </c>
      <c r="AF23">
        <f t="shared" si="4"/>
        <v>11.088541666674061</v>
      </c>
    </row>
    <row r="24" spans="1:32">
      <c r="A24">
        <v>20</v>
      </c>
      <c r="B24">
        <v>20</v>
      </c>
      <c r="C24">
        <v>0</v>
      </c>
      <c r="D24">
        <v>0</v>
      </c>
      <c r="E24">
        <v>9537</v>
      </c>
      <c r="F24">
        <v>163383920.32800001</v>
      </c>
      <c r="N24">
        <v>20</v>
      </c>
      <c r="O24">
        <v>1</v>
      </c>
      <c r="P24">
        <v>0</v>
      </c>
      <c r="Q24">
        <v>53</v>
      </c>
      <c r="R24">
        <v>834843.75</v>
      </c>
      <c r="S24">
        <f t="shared" si="7"/>
        <v>0.83484375</v>
      </c>
      <c r="Z24">
        <f t="shared" si="8"/>
        <v>0</v>
      </c>
      <c r="AA24">
        <f t="shared" si="5"/>
        <v>0</v>
      </c>
      <c r="AB24">
        <f t="shared" si="2"/>
        <v>0</v>
      </c>
      <c r="AD24">
        <f t="shared" si="3"/>
        <v>0.83484375</v>
      </c>
      <c r="AE24">
        <f t="shared" si="6"/>
        <v>2.8307812499999998</v>
      </c>
      <c r="AF24">
        <f t="shared" si="4"/>
        <v>15.726562500010488</v>
      </c>
    </row>
    <row r="25" spans="1:32">
      <c r="A25">
        <v>21</v>
      </c>
      <c r="B25">
        <v>21</v>
      </c>
      <c r="C25">
        <v>0</v>
      </c>
      <c r="D25">
        <v>0</v>
      </c>
      <c r="E25">
        <v>11497</v>
      </c>
      <c r="F25">
        <v>222631717.06799999</v>
      </c>
      <c r="N25">
        <v>21</v>
      </c>
      <c r="O25">
        <v>1</v>
      </c>
      <c r="P25">
        <v>0</v>
      </c>
      <c r="Q25">
        <v>40</v>
      </c>
      <c r="R25">
        <v>167031.25</v>
      </c>
      <c r="S25">
        <f t="shared" si="7"/>
        <v>0.16703124999999999</v>
      </c>
      <c r="Z25">
        <f t="shared" si="8"/>
        <v>0</v>
      </c>
      <c r="AA25">
        <f t="shared" si="5"/>
        <v>0</v>
      </c>
      <c r="AB25">
        <f t="shared" si="2"/>
        <v>0</v>
      </c>
      <c r="AD25">
        <f t="shared" si="3"/>
        <v>0.16703124999999999</v>
      </c>
      <c r="AE25">
        <f t="shared" si="6"/>
        <v>2.9978124999999998</v>
      </c>
      <c r="AF25">
        <f t="shared" si="4"/>
        <v>16.654513888899995</v>
      </c>
    </row>
    <row r="26" spans="1:32">
      <c r="A26">
        <v>22</v>
      </c>
      <c r="B26">
        <v>22</v>
      </c>
      <c r="C26">
        <v>0</v>
      </c>
      <c r="D26">
        <v>0</v>
      </c>
      <c r="E26">
        <v>14135</v>
      </c>
      <c r="F26">
        <v>233060830.47400001</v>
      </c>
      <c r="N26">
        <v>22</v>
      </c>
      <c r="O26">
        <v>1</v>
      </c>
      <c r="P26">
        <v>0</v>
      </c>
      <c r="Q26">
        <v>8</v>
      </c>
      <c r="R26">
        <v>2015937.5</v>
      </c>
      <c r="S26">
        <f t="shared" si="7"/>
        <v>2.0159375000000002</v>
      </c>
      <c r="Z26">
        <f t="shared" si="8"/>
        <v>0</v>
      </c>
      <c r="AA26">
        <f t="shared" si="5"/>
        <v>0</v>
      </c>
      <c r="AB26">
        <f t="shared" si="2"/>
        <v>0</v>
      </c>
      <c r="AD26">
        <f t="shared" si="3"/>
        <v>2.0159375000000002</v>
      </c>
      <c r="AE26">
        <f t="shared" si="6"/>
        <v>5.0137499999999999</v>
      </c>
      <c r="AF26">
        <f t="shared" si="4"/>
        <v>27.854166666685241</v>
      </c>
    </row>
    <row r="27" spans="1:32">
      <c r="A27">
        <v>23</v>
      </c>
      <c r="B27">
        <v>23</v>
      </c>
      <c r="C27">
        <v>0</v>
      </c>
      <c r="D27">
        <v>0</v>
      </c>
      <c r="E27">
        <v>17914</v>
      </c>
      <c r="F27">
        <v>216356053.70100001</v>
      </c>
      <c r="S27">
        <f t="shared" si="7"/>
        <v>0</v>
      </c>
      <c r="Z27">
        <f t="shared" si="8"/>
        <v>0</v>
      </c>
      <c r="AA27">
        <f t="shared" si="5"/>
        <v>0</v>
      </c>
      <c r="AB27">
        <f t="shared" si="2"/>
        <v>0</v>
      </c>
      <c r="AD27">
        <f t="shared" si="3"/>
        <v>0</v>
      </c>
      <c r="AE27">
        <f t="shared" si="6"/>
        <v>5.0137499999999999</v>
      </c>
      <c r="AF27">
        <f t="shared" si="4"/>
        <v>27.854166666685241</v>
      </c>
    </row>
    <row r="28" spans="1:32">
      <c r="A28">
        <v>24</v>
      </c>
      <c r="B28">
        <v>24</v>
      </c>
      <c r="C28">
        <v>0</v>
      </c>
      <c r="D28">
        <v>0</v>
      </c>
      <c r="E28">
        <v>19672</v>
      </c>
      <c r="F28">
        <v>314786547.22500002</v>
      </c>
      <c r="N28">
        <v>24</v>
      </c>
      <c r="O28">
        <v>1</v>
      </c>
      <c r="P28">
        <v>0</v>
      </c>
      <c r="Q28">
        <v>10</v>
      </c>
      <c r="R28">
        <v>39375</v>
      </c>
      <c r="S28">
        <f t="shared" si="7"/>
        <v>3.9375E-2</v>
      </c>
      <c r="Z28">
        <f t="shared" si="8"/>
        <v>0</v>
      </c>
      <c r="AA28">
        <f t="shared" si="5"/>
        <v>0</v>
      </c>
      <c r="AB28">
        <f t="shared" si="2"/>
        <v>0</v>
      </c>
      <c r="AD28">
        <f t="shared" si="3"/>
        <v>3.9375E-2</v>
      </c>
      <c r="AE28">
        <f t="shared" si="6"/>
        <v>5.0531249999999996</v>
      </c>
      <c r="AF28">
        <f t="shared" si="4"/>
        <v>28.072916666685387</v>
      </c>
    </row>
    <row r="29" spans="1:32">
      <c r="A29">
        <v>25</v>
      </c>
      <c r="B29">
        <v>25</v>
      </c>
      <c r="C29">
        <v>0</v>
      </c>
      <c r="D29">
        <v>0</v>
      </c>
      <c r="E29">
        <v>20569</v>
      </c>
      <c r="F29">
        <v>269690287.47000003</v>
      </c>
      <c r="N29">
        <v>25</v>
      </c>
      <c r="O29">
        <v>1</v>
      </c>
      <c r="P29">
        <v>0</v>
      </c>
      <c r="Q29">
        <v>18</v>
      </c>
      <c r="R29">
        <v>203437.5</v>
      </c>
      <c r="S29">
        <f t="shared" si="7"/>
        <v>0.20343749999999999</v>
      </c>
      <c r="Z29">
        <f t="shared" si="8"/>
        <v>0</v>
      </c>
      <c r="AA29">
        <f t="shared" si="5"/>
        <v>0</v>
      </c>
      <c r="AB29">
        <f t="shared" si="2"/>
        <v>0</v>
      </c>
      <c r="AD29">
        <f t="shared" si="3"/>
        <v>0.20343749999999999</v>
      </c>
      <c r="AE29">
        <f t="shared" si="6"/>
        <v>5.2565624999999994</v>
      </c>
      <c r="AF29">
        <f t="shared" si="4"/>
        <v>29.203125000019476</v>
      </c>
    </row>
    <row r="30" spans="1:32">
      <c r="A30">
        <v>26</v>
      </c>
      <c r="B30">
        <v>26</v>
      </c>
      <c r="C30">
        <v>0</v>
      </c>
      <c r="D30">
        <v>0</v>
      </c>
      <c r="E30">
        <v>22899</v>
      </c>
      <c r="F30">
        <v>201079135.42399999</v>
      </c>
      <c r="N30">
        <v>26</v>
      </c>
      <c r="O30">
        <v>1</v>
      </c>
      <c r="P30">
        <v>0</v>
      </c>
      <c r="Q30">
        <v>3</v>
      </c>
      <c r="R30">
        <v>739687.5</v>
      </c>
      <c r="S30">
        <f t="shared" si="7"/>
        <v>0.73968750000000005</v>
      </c>
      <c r="Z30">
        <f t="shared" si="8"/>
        <v>0</v>
      </c>
      <c r="AA30">
        <f t="shared" si="5"/>
        <v>0</v>
      </c>
      <c r="AB30">
        <f t="shared" si="2"/>
        <v>0</v>
      </c>
      <c r="AD30">
        <f t="shared" si="3"/>
        <v>0.73968750000000005</v>
      </c>
      <c r="AE30">
        <f t="shared" si="6"/>
        <v>5.9962499999999999</v>
      </c>
      <c r="AF30">
        <f t="shared" si="4"/>
        <v>33.312500000022219</v>
      </c>
    </row>
    <row r="31" spans="1:32">
      <c r="A31">
        <v>27</v>
      </c>
      <c r="B31">
        <v>27</v>
      </c>
      <c r="C31">
        <v>0</v>
      </c>
      <c r="D31">
        <v>0</v>
      </c>
      <c r="E31">
        <v>23423</v>
      </c>
      <c r="F31">
        <v>223566694.36899999</v>
      </c>
      <c r="N31">
        <v>27</v>
      </c>
      <c r="O31">
        <v>1</v>
      </c>
      <c r="P31">
        <v>0</v>
      </c>
      <c r="Q31">
        <v>7</v>
      </c>
      <c r="R31">
        <v>8906.25</v>
      </c>
      <c r="S31">
        <f t="shared" si="7"/>
        <v>8.9062499999999992E-3</v>
      </c>
      <c r="Z31">
        <f t="shared" si="8"/>
        <v>0</v>
      </c>
      <c r="AA31">
        <f t="shared" si="5"/>
        <v>0</v>
      </c>
      <c r="AB31">
        <f t="shared" si="2"/>
        <v>0</v>
      </c>
      <c r="AD31">
        <f t="shared" si="3"/>
        <v>8.9062499999999992E-3</v>
      </c>
      <c r="AE31">
        <f t="shared" si="6"/>
        <v>6.0051562499999998</v>
      </c>
      <c r="AF31">
        <f t="shared" si="4"/>
        <v>33.361979166688918</v>
      </c>
    </row>
    <row r="32" spans="1:32">
      <c r="A32">
        <v>28</v>
      </c>
      <c r="B32">
        <v>28</v>
      </c>
      <c r="C32">
        <v>0</v>
      </c>
      <c r="D32">
        <v>0</v>
      </c>
      <c r="E32">
        <v>23570</v>
      </c>
      <c r="F32">
        <v>217355126.65799999</v>
      </c>
      <c r="N32">
        <v>28</v>
      </c>
      <c r="O32">
        <v>1</v>
      </c>
      <c r="P32">
        <v>0</v>
      </c>
      <c r="Q32">
        <v>8</v>
      </c>
      <c r="R32">
        <v>18125</v>
      </c>
      <c r="S32">
        <f t="shared" si="7"/>
        <v>1.8124999999999999E-2</v>
      </c>
      <c r="Z32">
        <f t="shared" si="8"/>
        <v>0</v>
      </c>
      <c r="AA32">
        <f t="shared" si="5"/>
        <v>0</v>
      </c>
      <c r="AB32">
        <f t="shared" si="2"/>
        <v>0</v>
      </c>
      <c r="AD32">
        <f t="shared" si="3"/>
        <v>1.8124999999999999E-2</v>
      </c>
      <c r="AE32">
        <f t="shared" si="6"/>
        <v>6.0232812500000001</v>
      </c>
      <c r="AF32">
        <f t="shared" si="4"/>
        <v>33.462673611133432</v>
      </c>
    </row>
    <row r="33" spans="1:32">
      <c r="A33">
        <v>29</v>
      </c>
      <c r="B33">
        <v>29</v>
      </c>
      <c r="C33">
        <v>0</v>
      </c>
      <c r="D33">
        <v>0</v>
      </c>
      <c r="E33">
        <v>22741</v>
      </c>
      <c r="F33">
        <v>183180226.02900001</v>
      </c>
      <c r="N33">
        <v>29</v>
      </c>
      <c r="O33">
        <v>1</v>
      </c>
      <c r="P33">
        <v>0</v>
      </c>
      <c r="Q33">
        <v>18</v>
      </c>
      <c r="R33">
        <v>61875</v>
      </c>
      <c r="S33">
        <f t="shared" si="7"/>
        <v>6.1874999999999999E-2</v>
      </c>
      <c r="Z33">
        <f t="shared" si="8"/>
        <v>0</v>
      </c>
      <c r="AA33">
        <f t="shared" si="5"/>
        <v>0</v>
      </c>
      <c r="AB33">
        <f t="shared" si="2"/>
        <v>0</v>
      </c>
      <c r="AD33">
        <f t="shared" si="3"/>
        <v>6.1874999999999999E-2</v>
      </c>
      <c r="AE33">
        <f t="shared" si="6"/>
        <v>6.0851562499999998</v>
      </c>
      <c r="AF33">
        <f t="shared" si="4"/>
        <v>33.80642361113366</v>
      </c>
    </row>
    <row r="34" spans="1:32">
      <c r="A34">
        <v>30</v>
      </c>
      <c r="B34">
        <v>30</v>
      </c>
      <c r="C34">
        <v>0</v>
      </c>
      <c r="D34">
        <v>0</v>
      </c>
      <c r="E34">
        <v>22211</v>
      </c>
      <c r="F34">
        <v>216506481.366</v>
      </c>
      <c r="N34">
        <v>30</v>
      </c>
      <c r="O34">
        <v>1</v>
      </c>
      <c r="P34">
        <v>0</v>
      </c>
      <c r="Q34">
        <v>33</v>
      </c>
      <c r="R34">
        <v>193125</v>
      </c>
      <c r="S34">
        <f t="shared" si="7"/>
        <v>0.19312499999999999</v>
      </c>
      <c r="Z34">
        <f t="shared" si="8"/>
        <v>0</v>
      </c>
      <c r="AA34">
        <f t="shared" si="5"/>
        <v>0</v>
      </c>
      <c r="AB34">
        <f t="shared" si="2"/>
        <v>0</v>
      </c>
      <c r="AD34">
        <f t="shared" si="3"/>
        <v>0.19312499999999999</v>
      </c>
      <c r="AE34">
        <f t="shared" si="6"/>
        <v>6.27828125</v>
      </c>
      <c r="AF34">
        <f t="shared" si="4"/>
        <v>34.879340277801042</v>
      </c>
    </row>
    <row r="35" spans="1:32">
      <c r="A35">
        <v>31</v>
      </c>
      <c r="B35">
        <v>31</v>
      </c>
      <c r="C35">
        <v>0</v>
      </c>
      <c r="D35">
        <v>0</v>
      </c>
      <c r="E35">
        <v>21043</v>
      </c>
      <c r="F35">
        <v>153479049.778</v>
      </c>
      <c r="N35">
        <v>31</v>
      </c>
      <c r="O35">
        <v>1</v>
      </c>
      <c r="P35">
        <v>0</v>
      </c>
      <c r="Q35">
        <v>36</v>
      </c>
      <c r="R35">
        <v>260625</v>
      </c>
      <c r="S35">
        <f t="shared" si="7"/>
        <v>0.260625</v>
      </c>
      <c r="Z35">
        <f t="shared" si="8"/>
        <v>0</v>
      </c>
      <c r="AA35">
        <f t="shared" si="5"/>
        <v>0</v>
      </c>
      <c r="AB35">
        <f t="shared" si="2"/>
        <v>0</v>
      </c>
      <c r="AD35">
        <f t="shared" si="3"/>
        <v>0.260625</v>
      </c>
      <c r="AE35">
        <f t="shared" si="6"/>
        <v>6.5389062500000001</v>
      </c>
      <c r="AF35">
        <f t="shared" si="4"/>
        <v>36.327256944468672</v>
      </c>
    </row>
    <row r="36" spans="1:32">
      <c r="A36">
        <v>32</v>
      </c>
      <c r="B36">
        <v>32</v>
      </c>
      <c r="C36">
        <v>0</v>
      </c>
      <c r="D36">
        <v>0</v>
      </c>
      <c r="E36">
        <v>18946</v>
      </c>
      <c r="F36">
        <v>122618004.722</v>
      </c>
      <c r="N36">
        <v>32</v>
      </c>
      <c r="O36">
        <v>1</v>
      </c>
      <c r="P36">
        <v>0</v>
      </c>
      <c r="Q36">
        <v>34</v>
      </c>
      <c r="R36">
        <v>131718.75</v>
      </c>
      <c r="S36">
        <f t="shared" si="7"/>
        <v>0.13171875</v>
      </c>
      <c r="Z36">
        <f t="shared" si="8"/>
        <v>0</v>
      </c>
      <c r="AA36">
        <f t="shared" si="5"/>
        <v>0</v>
      </c>
      <c r="AB36">
        <f t="shared" si="2"/>
        <v>0</v>
      </c>
      <c r="AD36">
        <f t="shared" si="3"/>
        <v>0.13171875</v>
      </c>
      <c r="AE36">
        <f t="shared" si="6"/>
        <v>6.6706250000000002</v>
      </c>
      <c r="AF36">
        <f t="shared" si="4"/>
        <v>37.059027777802491</v>
      </c>
    </row>
    <row r="37" spans="1:32">
      <c r="A37">
        <v>33</v>
      </c>
      <c r="B37">
        <v>33</v>
      </c>
      <c r="C37">
        <v>0</v>
      </c>
      <c r="D37">
        <v>0</v>
      </c>
      <c r="E37">
        <v>16377</v>
      </c>
      <c r="F37">
        <v>106510177.771</v>
      </c>
      <c r="N37">
        <v>33</v>
      </c>
      <c r="O37">
        <v>1</v>
      </c>
      <c r="P37">
        <v>0</v>
      </c>
      <c r="Q37">
        <v>20</v>
      </c>
      <c r="R37">
        <v>56875</v>
      </c>
      <c r="S37">
        <f t="shared" si="7"/>
        <v>5.6875000000000002E-2</v>
      </c>
      <c r="Z37">
        <f t="shared" si="8"/>
        <v>0</v>
      </c>
      <c r="AA37">
        <f t="shared" si="5"/>
        <v>0</v>
      </c>
      <c r="AB37">
        <f t="shared" si="2"/>
        <v>0</v>
      </c>
      <c r="AD37">
        <f t="shared" si="3"/>
        <v>5.6875000000000002E-2</v>
      </c>
      <c r="AE37">
        <f t="shared" si="6"/>
        <v>6.7275</v>
      </c>
      <c r="AF37">
        <f t="shared" si="4"/>
        <v>37.375000000024926</v>
      </c>
    </row>
    <row r="38" spans="1:32">
      <c r="A38">
        <v>34</v>
      </c>
      <c r="B38">
        <v>34</v>
      </c>
      <c r="C38">
        <v>0</v>
      </c>
      <c r="D38">
        <v>0</v>
      </c>
      <c r="E38">
        <v>13263</v>
      </c>
      <c r="F38">
        <v>79010659.7016</v>
      </c>
      <c r="N38">
        <v>34</v>
      </c>
      <c r="O38">
        <v>1</v>
      </c>
      <c r="P38">
        <v>0</v>
      </c>
      <c r="Q38">
        <v>12</v>
      </c>
      <c r="R38">
        <v>18281.25</v>
      </c>
      <c r="S38">
        <f t="shared" si="7"/>
        <v>1.8281249999999999E-2</v>
      </c>
      <c r="Z38">
        <f t="shared" si="8"/>
        <v>0</v>
      </c>
      <c r="AA38">
        <f t="shared" si="5"/>
        <v>0</v>
      </c>
      <c r="AB38">
        <f t="shared" si="2"/>
        <v>0</v>
      </c>
      <c r="AD38">
        <f t="shared" si="3"/>
        <v>1.8281249999999999E-2</v>
      </c>
      <c r="AE38">
        <f t="shared" si="6"/>
        <v>6.7457812500000003</v>
      </c>
      <c r="AF38">
        <f t="shared" si="4"/>
        <v>37.476562500024997</v>
      </c>
    </row>
    <row r="39" spans="1:32">
      <c r="A39">
        <v>35</v>
      </c>
      <c r="B39">
        <v>35</v>
      </c>
      <c r="C39">
        <v>0</v>
      </c>
      <c r="D39">
        <v>0</v>
      </c>
      <c r="E39">
        <v>11226</v>
      </c>
      <c r="F39">
        <v>64836162.144699998</v>
      </c>
      <c r="N39">
        <v>35</v>
      </c>
      <c r="O39">
        <v>1</v>
      </c>
      <c r="P39">
        <v>0</v>
      </c>
      <c r="Q39">
        <v>9</v>
      </c>
      <c r="R39">
        <v>36718.75</v>
      </c>
      <c r="S39">
        <f t="shared" si="7"/>
        <v>3.6718750000000001E-2</v>
      </c>
      <c r="Z39">
        <f t="shared" si="8"/>
        <v>0</v>
      </c>
      <c r="AA39">
        <f t="shared" si="5"/>
        <v>0</v>
      </c>
      <c r="AB39">
        <f t="shared" si="2"/>
        <v>0</v>
      </c>
      <c r="AD39">
        <f t="shared" si="3"/>
        <v>3.6718750000000001E-2</v>
      </c>
      <c r="AE39">
        <f t="shared" si="6"/>
        <v>6.7825000000000006</v>
      </c>
      <c r="AF39">
        <f t="shared" si="4"/>
        <v>37.680555555580689</v>
      </c>
    </row>
    <row r="40" spans="1:32">
      <c r="A40">
        <v>36</v>
      </c>
      <c r="B40">
        <v>36</v>
      </c>
      <c r="C40">
        <v>0</v>
      </c>
      <c r="D40">
        <v>0</v>
      </c>
      <c r="E40">
        <v>10025</v>
      </c>
      <c r="F40">
        <v>57807834.382700004</v>
      </c>
      <c r="N40">
        <v>36</v>
      </c>
      <c r="O40">
        <v>1</v>
      </c>
      <c r="P40">
        <v>0</v>
      </c>
      <c r="Q40">
        <v>17</v>
      </c>
      <c r="R40">
        <v>82500</v>
      </c>
      <c r="S40">
        <f t="shared" si="7"/>
        <v>8.2500000000000004E-2</v>
      </c>
      <c r="Z40">
        <f t="shared" si="8"/>
        <v>0</v>
      </c>
      <c r="AA40">
        <f t="shared" si="5"/>
        <v>0</v>
      </c>
      <c r="AB40">
        <f t="shared" si="2"/>
        <v>0</v>
      </c>
      <c r="AD40">
        <f t="shared" si="3"/>
        <v>8.2500000000000004E-2</v>
      </c>
      <c r="AE40">
        <f t="shared" si="6"/>
        <v>6.8650000000000002</v>
      </c>
      <c r="AF40">
        <f t="shared" si="4"/>
        <v>38.138888888914323</v>
      </c>
    </row>
    <row r="41" spans="1:32">
      <c r="A41">
        <v>37</v>
      </c>
      <c r="B41">
        <v>37</v>
      </c>
      <c r="C41">
        <v>0</v>
      </c>
      <c r="D41">
        <v>0</v>
      </c>
      <c r="E41">
        <v>9930</v>
      </c>
      <c r="F41">
        <v>58442882.0546</v>
      </c>
      <c r="N41">
        <v>37</v>
      </c>
      <c r="O41">
        <v>1</v>
      </c>
      <c r="P41">
        <v>0</v>
      </c>
      <c r="Q41">
        <v>20</v>
      </c>
      <c r="R41">
        <v>87812.5</v>
      </c>
      <c r="S41">
        <f t="shared" si="7"/>
        <v>8.7812500000000002E-2</v>
      </c>
      <c r="Z41">
        <f t="shared" si="8"/>
        <v>0</v>
      </c>
      <c r="AA41">
        <f t="shared" si="5"/>
        <v>0</v>
      </c>
      <c r="AB41">
        <f t="shared" si="2"/>
        <v>0</v>
      </c>
      <c r="AD41">
        <f t="shared" si="3"/>
        <v>8.7812500000000002E-2</v>
      </c>
      <c r="AE41">
        <f t="shared" si="6"/>
        <v>6.9528125000000003</v>
      </c>
      <c r="AF41">
        <f t="shared" si="4"/>
        <v>38.626736111136871</v>
      </c>
    </row>
    <row r="42" spans="1:32">
      <c r="A42">
        <v>38</v>
      </c>
      <c r="B42">
        <v>38</v>
      </c>
      <c r="C42">
        <v>0</v>
      </c>
      <c r="D42">
        <v>0</v>
      </c>
      <c r="E42">
        <v>9415</v>
      </c>
      <c r="F42">
        <v>52958412.612300001</v>
      </c>
      <c r="N42">
        <v>38</v>
      </c>
      <c r="O42">
        <v>1</v>
      </c>
      <c r="P42">
        <v>0</v>
      </c>
      <c r="Q42">
        <v>13</v>
      </c>
      <c r="R42">
        <v>60312.5</v>
      </c>
      <c r="S42">
        <f t="shared" si="7"/>
        <v>6.0312499999999998E-2</v>
      </c>
      <c r="Z42">
        <f t="shared" si="8"/>
        <v>0</v>
      </c>
      <c r="AA42">
        <f t="shared" si="5"/>
        <v>0</v>
      </c>
      <c r="AB42">
        <f t="shared" si="2"/>
        <v>0</v>
      </c>
      <c r="AD42">
        <f t="shared" si="3"/>
        <v>6.0312499999999998E-2</v>
      </c>
      <c r="AE42">
        <f t="shared" si="6"/>
        <v>7.0131250000000005</v>
      </c>
      <c r="AF42">
        <f t="shared" si="4"/>
        <v>38.961805555581542</v>
      </c>
    </row>
    <row r="43" spans="1:32">
      <c r="A43">
        <v>39</v>
      </c>
      <c r="B43">
        <v>39</v>
      </c>
      <c r="C43">
        <v>0</v>
      </c>
      <c r="D43">
        <v>0</v>
      </c>
      <c r="E43">
        <v>9209</v>
      </c>
      <c r="F43">
        <v>36905541.4846</v>
      </c>
      <c r="N43">
        <v>39</v>
      </c>
      <c r="O43">
        <v>1</v>
      </c>
      <c r="P43">
        <v>0</v>
      </c>
      <c r="Q43">
        <v>8</v>
      </c>
      <c r="R43">
        <v>9375</v>
      </c>
      <c r="S43">
        <f t="shared" si="7"/>
        <v>9.3749999999999997E-3</v>
      </c>
      <c r="Z43">
        <f t="shared" si="8"/>
        <v>0</v>
      </c>
      <c r="AA43">
        <f t="shared" si="5"/>
        <v>0</v>
      </c>
      <c r="AB43">
        <f t="shared" si="2"/>
        <v>0</v>
      </c>
      <c r="AD43">
        <f t="shared" si="3"/>
        <v>9.3749999999999997E-3</v>
      </c>
      <c r="AE43">
        <f t="shared" si="6"/>
        <v>7.0225000000000009</v>
      </c>
      <c r="AF43">
        <f t="shared" si="4"/>
        <v>39.013888888914913</v>
      </c>
    </row>
    <row r="44" spans="1:32">
      <c r="A44">
        <v>40</v>
      </c>
      <c r="B44">
        <v>40</v>
      </c>
      <c r="C44">
        <v>0</v>
      </c>
      <c r="D44">
        <v>0</v>
      </c>
      <c r="E44">
        <v>8715</v>
      </c>
      <c r="F44">
        <v>34480685.2601</v>
      </c>
      <c r="N44">
        <v>40</v>
      </c>
      <c r="O44">
        <v>1</v>
      </c>
      <c r="P44">
        <v>0</v>
      </c>
      <c r="Q44">
        <v>4</v>
      </c>
      <c r="R44">
        <v>12812.5</v>
      </c>
      <c r="S44">
        <f t="shared" si="7"/>
        <v>1.2812499999999999E-2</v>
      </c>
      <c r="Z44">
        <f t="shared" si="8"/>
        <v>0</v>
      </c>
      <c r="AA44">
        <f t="shared" si="5"/>
        <v>0</v>
      </c>
      <c r="AB44">
        <f t="shared" si="2"/>
        <v>0</v>
      </c>
      <c r="AD44">
        <f t="shared" si="3"/>
        <v>1.2812499999999999E-2</v>
      </c>
      <c r="AE44">
        <f t="shared" si="6"/>
        <v>7.0353125000000007</v>
      </c>
      <c r="AF44">
        <f t="shared" si="4"/>
        <v>39.085069444470513</v>
      </c>
    </row>
    <row r="45" spans="1:32">
      <c r="A45">
        <v>41</v>
      </c>
      <c r="B45">
        <v>41</v>
      </c>
      <c r="C45">
        <v>0</v>
      </c>
      <c r="D45">
        <v>0</v>
      </c>
      <c r="E45">
        <v>8716</v>
      </c>
      <c r="F45">
        <v>36426541.997500002</v>
      </c>
      <c r="N45">
        <v>41</v>
      </c>
      <c r="O45">
        <v>1</v>
      </c>
      <c r="P45">
        <v>0</v>
      </c>
      <c r="Q45">
        <v>13</v>
      </c>
      <c r="R45">
        <v>18437.5</v>
      </c>
      <c r="S45">
        <f t="shared" si="7"/>
        <v>1.8437499999999999E-2</v>
      </c>
      <c r="Z45">
        <f t="shared" si="8"/>
        <v>0</v>
      </c>
      <c r="AA45">
        <f t="shared" si="5"/>
        <v>0</v>
      </c>
      <c r="AB45">
        <f t="shared" si="2"/>
        <v>0</v>
      </c>
      <c r="AD45">
        <f t="shared" si="3"/>
        <v>1.8437499999999999E-2</v>
      </c>
      <c r="AE45">
        <f t="shared" si="6"/>
        <v>7.0537500000000009</v>
      </c>
      <c r="AF45">
        <f t="shared" si="4"/>
        <v>39.187500000026141</v>
      </c>
    </row>
    <row r="46" spans="1:32">
      <c r="A46">
        <v>42</v>
      </c>
      <c r="B46">
        <v>42</v>
      </c>
      <c r="C46">
        <v>0</v>
      </c>
      <c r="D46">
        <v>0</v>
      </c>
      <c r="E46">
        <v>9646</v>
      </c>
      <c r="F46">
        <v>31173143.725200001</v>
      </c>
      <c r="N46">
        <v>42</v>
      </c>
      <c r="O46">
        <v>1</v>
      </c>
      <c r="P46">
        <v>0</v>
      </c>
      <c r="Q46">
        <v>25</v>
      </c>
      <c r="R46">
        <v>31250</v>
      </c>
      <c r="S46">
        <f t="shared" si="7"/>
        <v>3.125E-2</v>
      </c>
      <c r="Z46">
        <f t="shared" si="8"/>
        <v>0</v>
      </c>
      <c r="AA46">
        <f t="shared" si="5"/>
        <v>0</v>
      </c>
      <c r="AB46">
        <f t="shared" si="2"/>
        <v>0</v>
      </c>
      <c r="AD46">
        <f t="shared" si="3"/>
        <v>3.125E-2</v>
      </c>
      <c r="AE46">
        <f t="shared" si="6"/>
        <v>7.0850000000000009</v>
      </c>
      <c r="AF46">
        <f t="shared" si="4"/>
        <v>39.361111111137362</v>
      </c>
    </row>
    <row r="47" spans="1:32">
      <c r="A47">
        <v>43</v>
      </c>
      <c r="B47">
        <v>43</v>
      </c>
      <c r="C47">
        <v>0</v>
      </c>
      <c r="D47">
        <v>0</v>
      </c>
      <c r="E47">
        <v>10932</v>
      </c>
      <c r="F47">
        <v>29943259.524599999</v>
      </c>
      <c r="N47">
        <v>43</v>
      </c>
      <c r="O47">
        <v>1</v>
      </c>
      <c r="P47">
        <v>0</v>
      </c>
      <c r="Q47">
        <v>34</v>
      </c>
      <c r="R47">
        <v>82171</v>
      </c>
      <c r="S47">
        <f t="shared" si="7"/>
        <v>8.2170999999999994E-2</v>
      </c>
      <c r="U47">
        <v>43</v>
      </c>
      <c r="V47">
        <v>1</v>
      </c>
      <c r="W47">
        <v>1</v>
      </c>
      <c r="X47">
        <v>1</v>
      </c>
      <c r="Y47">
        <v>16.5</v>
      </c>
      <c r="Z47">
        <f t="shared" si="8"/>
        <v>1.6500000000000001E-5</v>
      </c>
      <c r="AA47">
        <f t="shared" si="5"/>
        <v>1.6500000000000001E-5</v>
      </c>
      <c r="AB47">
        <f t="shared" si="2"/>
        <v>3.7672702146500335E-2</v>
      </c>
      <c r="AD47">
        <f t="shared" si="3"/>
        <v>8.2187499999999997E-2</v>
      </c>
      <c r="AE47">
        <f t="shared" si="6"/>
        <v>7.1671875000000007</v>
      </c>
      <c r="AF47">
        <f t="shared" si="4"/>
        <v>39.817708333359889</v>
      </c>
    </row>
    <row r="48" spans="1:32">
      <c r="A48">
        <v>44</v>
      </c>
      <c r="B48">
        <v>44</v>
      </c>
      <c r="C48">
        <v>0</v>
      </c>
      <c r="D48">
        <v>0</v>
      </c>
      <c r="E48">
        <v>12542</v>
      </c>
      <c r="F48">
        <v>33853453.642300002</v>
      </c>
      <c r="N48">
        <v>44</v>
      </c>
      <c r="O48">
        <v>1</v>
      </c>
      <c r="P48">
        <v>0</v>
      </c>
      <c r="Q48">
        <v>67</v>
      </c>
      <c r="R48">
        <v>100312.5</v>
      </c>
      <c r="S48">
        <f t="shared" si="7"/>
        <v>0.1003125</v>
      </c>
      <c r="Z48">
        <f t="shared" si="8"/>
        <v>0</v>
      </c>
      <c r="AA48">
        <f t="shared" si="5"/>
        <v>1.6500000000000001E-5</v>
      </c>
      <c r="AB48">
        <f t="shared" si="2"/>
        <v>3.7672702146500335E-2</v>
      </c>
      <c r="AD48">
        <f t="shared" si="3"/>
        <v>0.1003125</v>
      </c>
      <c r="AE48">
        <f t="shared" si="6"/>
        <v>7.267500000000001</v>
      </c>
      <c r="AF48">
        <f t="shared" si="4"/>
        <v>40.375000000026937</v>
      </c>
    </row>
    <row r="49" spans="1:32">
      <c r="A49">
        <v>45</v>
      </c>
      <c r="B49">
        <v>45</v>
      </c>
      <c r="C49">
        <v>0</v>
      </c>
      <c r="D49">
        <v>0</v>
      </c>
      <c r="E49">
        <v>14195</v>
      </c>
      <c r="F49">
        <v>34434702.402099997</v>
      </c>
      <c r="N49">
        <v>45</v>
      </c>
      <c r="O49">
        <v>1</v>
      </c>
      <c r="P49">
        <v>0</v>
      </c>
      <c r="Q49">
        <v>75</v>
      </c>
      <c r="R49">
        <v>120032.5</v>
      </c>
      <c r="S49">
        <f t="shared" si="7"/>
        <v>0.1200325</v>
      </c>
      <c r="U49">
        <v>45</v>
      </c>
      <c r="V49">
        <v>1</v>
      </c>
      <c r="W49">
        <v>1</v>
      </c>
      <c r="X49">
        <v>2</v>
      </c>
      <c r="Y49">
        <v>280</v>
      </c>
      <c r="Z49">
        <f t="shared" si="8"/>
        <v>2.7999999999999998E-4</v>
      </c>
      <c r="AA49">
        <f t="shared" si="5"/>
        <v>2.965E-4</v>
      </c>
      <c r="AB49">
        <f t="shared" si="2"/>
        <v>0.67696704160226351</v>
      </c>
      <c r="AD49">
        <f t="shared" si="3"/>
        <v>0.1203125</v>
      </c>
      <c r="AE49">
        <f t="shared" si="6"/>
        <v>7.3878125000000008</v>
      </c>
      <c r="AF49">
        <f t="shared" si="4"/>
        <v>41.043402777805156</v>
      </c>
    </row>
    <row r="50" spans="1:32">
      <c r="A50">
        <v>46</v>
      </c>
      <c r="B50">
        <v>46</v>
      </c>
      <c r="C50">
        <v>0</v>
      </c>
      <c r="D50">
        <v>0</v>
      </c>
      <c r="E50">
        <v>16221</v>
      </c>
      <c r="F50">
        <v>43638106.940200001</v>
      </c>
      <c r="N50">
        <v>46</v>
      </c>
      <c r="O50">
        <v>1</v>
      </c>
      <c r="P50">
        <v>0</v>
      </c>
      <c r="Q50">
        <v>105</v>
      </c>
      <c r="R50">
        <v>281164.05693399999</v>
      </c>
      <c r="S50">
        <f t="shared" si="7"/>
        <v>0.28116405693399998</v>
      </c>
      <c r="U50">
        <v>46</v>
      </c>
      <c r="V50">
        <v>1</v>
      </c>
      <c r="W50">
        <v>1</v>
      </c>
      <c r="X50">
        <v>3</v>
      </c>
      <c r="Y50">
        <v>707.75556600000004</v>
      </c>
      <c r="Z50">
        <f t="shared" si="8"/>
        <v>7.0775556600000003E-4</v>
      </c>
      <c r="AA50">
        <f t="shared" si="5"/>
        <v>1.004255566E-3</v>
      </c>
      <c r="AB50">
        <f t="shared" si="2"/>
        <v>2.2929103525383696</v>
      </c>
      <c r="AD50">
        <f t="shared" si="3"/>
        <v>0.28187181249999999</v>
      </c>
      <c r="AE50">
        <f t="shared" si="6"/>
        <v>7.6696843125000012</v>
      </c>
      <c r="AF50">
        <f t="shared" si="4"/>
        <v>42.60935729169509</v>
      </c>
    </row>
    <row r="51" spans="1:32">
      <c r="A51">
        <v>47</v>
      </c>
      <c r="B51">
        <v>47</v>
      </c>
      <c r="C51">
        <v>0</v>
      </c>
      <c r="D51">
        <v>0</v>
      </c>
      <c r="E51">
        <v>18654</v>
      </c>
      <c r="F51">
        <v>48515139.522299998</v>
      </c>
      <c r="N51">
        <v>47</v>
      </c>
      <c r="O51">
        <v>1</v>
      </c>
      <c r="P51">
        <v>0</v>
      </c>
      <c r="Q51">
        <v>137</v>
      </c>
      <c r="R51">
        <v>305402.9375</v>
      </c>
      <c r="S51">
        <f t="shared" si="7"/>
        <v>0.30540293750000003</v>
      </c>
      <c r="U51">
        <v>47</v>
      </c>
      <c r="V51">
        <v>1</v>
      </c>
      <c r="W51">
        <v>1</v>
      </c>
      <c r="X51">
        <v>1</v>
      </c>
      <c r="Y51">
        <v>694</v>
      </c>
      <c r="Z51">
        <f t="shared" si="8"/>
        <v>6.9399999999999996E-4</v>
      </c>
      <c r="AA51">
        <f t="shared" si="5"/>
        <v>1.698255566E-3</v>
      </c>
      <c r="AB51">
        <f t="shared" si="2"/>
        <v>3.8774470367608687</v>
      </c>
      <c r="AD51">
        <f t="shared" si="3"/>
        <v>0.3060969375</v>
      </c>
      <c r="AE51">
        <f t="shared" si="6"/>
        <v>7.9757812500000007</v>
      </c>
      <c r="AF51">
        <f t="shared" si="4"/>
        <v>44.309895833362887</v>
      </c>
    </row>
    <row r="52" spans="1:32">
      <c r="A52">
        <v>48</v>
      </c>
      <c r="B52">
        <v>48</v>
      </c>
      <c r="C52">
        <v>0</v>
      </c>
      <c r="D52">
        <v>0</v>
      </c>
      <c r="E52">
        <v>21686</v>
      </c>
      <c r="F52">
        <v>51431550.803499997</v>
      </c>
      <c r="N52">
        <v>48</v>
      </c>
      <c r="O52">
        <v>1</v>
      </c>
      <c r="P52">
        <v>0</v>
      </c>
      <c r="Q52">
        <v>178</v>
      </c>
      <c r="R52">
        <v>344622.5</v>
      </c>
      <c r="S52">
        <f t="shared" si="7"/>
        <v>0.3446225</v>
      </c>
      <c r="U52">
        <v>48</v>
      </c>
      <c r="V52">
        <v>1</v>
      </c>
      <c r="W52">
        <v>1</v>
      </c>
      <c r="X52">
        <v>1</v>
      </c>
      <c r="Y52">
        <v>65</v>
      </c>
      <c r="Z52">
        <f t="shared" si="8"/>
        <v>6.4999999999999994E-5</v>
      </c>
      <c r="AA52">
        <f t="shared" si="5"/>
        <v>1.7632555659999999E-3</v>
      </c>
      <c r="AB52">
        <f t="shared" si="2"/>
        <v>4.0258546512773847</v>
      </c>
      <c r="AD52">
        <f t="shared" si="3"/>
        <v>0.34468749999999998</v>
      </c>
      <c r="AE52">
        <f t="shared" si="6"/>
        <v>8.3204687499999999</v>
      </c>
      <c r="AF52">
        <f t="shared" si="4"/>
        <v>46.224826388919716</v>
      </c>
    </row>
    <row r="53" spans="1:32">
      <c r="A53">
        <v>49</v>
      </c>
      <c r="B53">
        <v>49</v>
      </c>
      <c r="C53">
        <v>0</v>
      </c>
      <c r="D53">
        <v>0</v>
      </c>
      <c r="E53">
        <v>24725</v>
      </c>
      <c r="F53">
        <v>59640798.688900001</v>
      </c>
      <c r="N53">
        <v>49</v>
      </c>
      <c r="O53">
        <v>1</v>
      </c>
      <c r="P53">
        <v>0</v>
      </c>
      <c r="Q53">
        <v>185</v>
      </c>
      <c r="R53">
        <v>488766.125</v>
      </c>
      <c r="S53">
        <f t="shared" si="7"/>
        <v>0.488766125</v>
      </c>
      <c r="U53">
        <v>49</v>
      </c>
      <c r="V53">
        <v>1</v>
      </c>
      <c r="W53">
        <v>1</v>
      </c>
      <c r="X53">
        <v>2</v>
      </c>
      <c r="Y53">
        <v>296.375</v>
      </c>
      <c r="Z53">
        <f t="shared" si="8"/>
        <v>2.9637499999999998E-4</v>
      </c>
      <c r="AA53">
        <f t="shared" si="5"/>
        <v>2.0596305660000001E-3</v>
      </c>
      <c r="AB53">
        <f t="shared" si="2"/>
        <v>4.7025362936209634</v>
      </c>
      <c r="AD53">
        <f t="shared" si="3"/>
        <v>0.48906250000000001</v>
      </c>
      <c r="AE53">
        <f t="shared" si="6"/>
        <v>8.8095312499999991</v>
      </c>
      <c r="AF53">
        <f t="shared" si="4"/>
        <v>48.941840277810414</v>
      </c>
    </row>
    <row r="54" spans="1:32">
      <c r="A54">
        <v>50</v>
      </c>
      <c r="B54">
        <v>50</v>
      </c>
      <c r="C54">
        <v>0</v>
      </c>
      <c r="D54">
        <v>0</v>
      </c>
      <c r="E54">
        <v>28574</v>
      </c>
      <c r="F54">
        <v>70599642.370700002</v>
      </c>
      <c r="N54">
        <v>50</v>
      </c>
      <c r="O54">
        <v>1</v>
      </c>
      <c r="P54">
        <v>0</v>
      </c>
      <c r="Q54">
        <v>153</v>
      </c>
      <c r="R54">
        <v>302923.375</v>
      </c>
      <c r="S54">
        <f t="shared" si="7"/>
        <v>0.30292337499999999</v>
      </c>
      <c r="U54">
        <v>50</v>
      </c>
      <c r="V54">
        <v>1</v>
      </c>
      <c r="W54">
        <v>1</v>
      </c>
      <c r="X54">
        <v>1</v>
      </c>
      <c r="Y54">
        <v>514.125</v>
      </c>
      <c r="Z54">
        <f t="shared" si="8"/>
        <v>5.1412500000000004E-4</v>
      </c>
      <c r="AA54">
        <f t="shared" si="5"/>
        <v>2.573755566E-3</v>
      </c>
      <c r="AB54">
        <f t="shared" si="2"/>
        <v>5.8763834445948699</v>
      </c>
      <c r="AD54">
        <f t="shared" si="3"/>
        <v>0.30343749999999997</v>
      </c>
      <c r="AE54">
        <f t="shared" si="6"/>
        <v>9.1129687499999985</v>
      </c>
      <c r="AF54">
        <f t="shared" si="4"/>
        <v>50.627604166700422</v>
      </c>
    </row>
    <row r="55" spans="1:32">
      <c r="A55">
        <v>51</v>
      </c>
      <c r="B55">
        <v>51</v>
      </c>
      <c r="C55">
        <v>0</v>
      </c>
      <c r="D55">
        <v>0</v>
      </c>
      <c r="E55">
        <v>32229</v>
      </c>
      <c r="F55">
        <v>76646166.332000002</v>
      </c>
      <c r="N55">
        <v>51</v>
      </c>
      <c r="O55">
        <v>1</v>
      </c>
      <c r="P55">
        <v>0</v>
      </c>
      <c r="Q55">
        <v>159</v>
      </c>
      <c r="R55">
        <v>289375</v>
      </c>
      <c r="S55">
        <f t="shared" si="7"/>
        <v>0.28937499999999999</v>
      </c>
      <c r="Z55">
        <f t="shared" si="8"/>
        <v>0</v>
      </c>
      <c r="AA55">
        <f t="shared" si="5"/>
        <v>2.573755566E-3</v>
      </c>
      <c r="AB55">
        <f t="shared" si="2"/>
        <v>5.8763834445948699</v>
      </c>
      <c r="AD55">
        <f t="shared" si="3"/>
        <v>0.28937499999999999</v>
      </c>
      <c r="AE55">
        <f t="shared" si="6"/>
        <v>9.4023437499999982</v>
      </c>
      <c r="AF55">
        <f t="shared" si="4"/>
        <v>52.235243055590388</v>
      </c>
    </row>
    <row r="56" spans="1:32">
      <c r="A56">
        <v>52</v>
      </c>
      <c r="B56">
        <v>52</v>
      </c>
      <c r="C56">
        <v>0</v>
      </c>
      <c r="D56">
        <v>0</v>
      </c>
      <c r="E56">
        <v>34894</v>
      </c>
      <c r="F56">
        <v>87876027.268900007</v>
      </c>
      <c r="N56">
        <v>52</v>
      </c>
      <c r="O56">
        <v>1</v>
      </c>
      <c r="P56">
        <v>0</v>
      </c>
      <c r="Q56">
        <v>145</v>
      </c>
      <c r="R56">
        <v>272031.25</v>
      </c>
      <c r="S56">
        <f t="shared" si="7"/>
        <v>0.27203125</v>
      </c>
      <c r="Z56">
        <f t="shared" si="8"/>
        <v>0</v>
      </c>
      <c r="AA56">
        <f t="shared" si="5"/>
        <v>2.573755566E-3</v>
      </c>
      <c r="AB56">
        <f t="shared" si="2"/>
        <v>5.8763834445948699</v>
      </c>
      <c r="AD56">
        <f t="shared" si="3"/>
        <v>0.27203125</v>
      </c>
      <c r="AE56">
        <f t="shared" si="6"/>
        <v>9.6743749999999977</v>
      </c>
      <c r="AF56">
        <f t="shared" si="4"/>
        <v>53.746527777813611</v>
      </c>
    </row>
    <row r="57" spans="1:32">
      <c r="A57">
        <v>53</v>
      </c>
      <c r="B57">
        <v>53</v>
      </c>
      <c r="C57">
        <v>0</v>
      </c>
      <c r="D57">
        <v>0</v>
      </c>
      <c r="E57">
        <v>37477</v>
      </c>
      <c r="F57">
        <v>88867133.795300007</v>
      </c>
      <c r="H57">
        <v>53</v>
      </c>
      <c r="I57">
        <v>0</v>
      </c>
      <c r="J57">
        <v>1</v>
      </c>
      <c r="K57">
        <v>1</v>
      </c>
      <c r="L57">
        <v>133.25</v>
      </c>
      <c r="N57">
        <v>53</v>
      </c>
      <c r="O57">
        <v>1</v>
      </c>
      <c r="P57">
        <v>0</v>
      </c>
      <c r="Q57">
        <v>135</v>
      </c>
      <c r="R57">
        <v>339947.17904100002</v>
      </c>
      <c r="S57">
        <f t="shared" si="7"/>
        <v>0.33994717904100002</v>
      </c>
      <c r="U57">
        <v>53</v>
      </c>
      <c r="V57">
        <v>1</v>
      </c>
      <c r="W57">
        <v>1</v>
      </c>
      <c r="X57">
        <v>3</v>
      </c>
      <c r="Y57">
        <v>3952.8209590000001</v>
      </c>
      <c r="Z57">
        <f t="shared" si="8"/>
        <v>3.9528209590000002E-3</v>
      </c>
      <c r="AA57">
        <f t="shared" si="5"/>
        <v>6.5265765250000001E-3</v>
      </c>
      <c r="AB57">
        <f t="shared" si="2"/>
        <v>14.901440815919162</v>
      </c>
      <c r="AD57">
        <f t="shared" si="3"/>
        <v>0.34390000000000004</v>
      </c>
      <c r="AE57">
        <f t="shared" si="6"/>
        <v>10.018274999999997</v>
      </c>
      <c r="AF57">
        <f t="shared" si="4"/>
        <v>55.657083333370437</v>
      </c>
    </row>
    <row r="58" spans="1:32">
      <c r="A58">
        <v>54</v>
      </c>
      <c r="B58">
        <v>54</v>
      </c>
      <c r="C58">
        <v>0</v>
      </c>
      <c r="D58">
        <v>0</v>
      </c>
      <c r="E58">
        <v>38127</v>
      </c>
      <c r="F58">
        <v>99027281.355000004</v>
      </c>
      <c r="N58">
        <v>54</v>
      </c>
      <c r="O58">
        <v>1</v>
      </c>
      <c r="P58">
        <v>0</v>
      </c>
      <c r="Q58">
        <v>137</v>
      </c>
      <c r="R58">
        <v>318026.89011199999</v>
      </c>
      <c r="S58">
        <f t="shared" si="7"/>
        <v>0.31802689011199997</v>
      </c>
      <c r="U58">
        <v>54</v>
      </c>
      <c r="V58">
        <v>1</v>
      </c>
      <c r="W58">
        <v>1</v>
      </c>
      <c r="X58">
        <v>2</v>
      </c>
      <c r="Y58">
        <v>104.359888</v>
      </c>
      <c r="Z58">
        <f t="shared" si="8"/>
        <v>1.04359888E-4</v>
      </c>
      <c r="AA58">
        <f t="shared" si="5"/>
        <v>6.6309364130000001E-3</v>
      </c>
      <c r="AB58">
        <f t="shared" si="2"/>
        <v>15.139714693292866</v>
      </c>
      <c r="AD58">
        <f t="shared" si="3"/>
        <v>0.31813124999999998</v>
      </c>
      <c r="AE58">
        <f t="shared" si="6"/>
        <v>10.336406249999998</v>
      </c>
      <c r="AF58">
        <f t="shared" si="4"/>
        <v>57.424479166704955</v>
      </c>
    </row>
    <row r="59" spans="1:32">
      <c r="A59">
        <v>55</v>
      </c>
      <c r="B59">
        <v>55</v>
      </c>
      <c r="C59">
        <v>0</v>
      </c>
      <c r="D59">
        <v>0</v>
      </c>
      <c r="E59">
        <v>37977</v>
      </c>
      <c r="F59">
        <v>100931727.016</v>
      </c>
      <c r="H59">
        <v>55</v>
      </c>
      <c r="I59">
        <v>0</v>
      </c>
      <c r="J59">
        <v>1</v>
      </c>
      <c r="K59">
        <v>2</v>
      </c>
      <c r="L59">
        <v>683.88820399999997</v>
      </c>
      <c r="N59">
        <v>55</v>
      </c>
      <c r="O59">
        <v>1</v>
      </c>
      <c r="P59">
        <v>0</v>
      </c>
      <c r="Q59">
        <v>118</v>
      </c>
      <c r="R59">
        <v>324635.1875</v>
      </c>
      <c r="S59">
        <f t="shared" si="7"/>
        <v>0.32463518749999998</v>
      </c>
      <c r="U59">
        <v>55</v>
      </c>
      <c r="V59">
        <v>1</v>
      </c>
      <c r="W59">
        <v>1</v>
      </c>
      <c r="X59">
        <v>2</v>
      </c>
      <c r="Y59">
        <v>518.86179500000003</v>
      </c>
      <c r="Z59">
        <f t="shared" si="8"/>
        <v>5.1886179499999999E-4</v>
      </c>
      <c r="AA59">
        <f t="shared" si="5"/>
        <v>7.1497982079999998E-3</v>
      </c>
      <c r="AB59">
        <f t="shared" si="2"/>
        <v>16.324376866519138</v>
      </c>
      <c r="AD59">
        <f t="shared" si="3"/>
        <v>0.32515404929499997</v>
      </c>
      <c r="AE59">
        <f t="shared" si="6"/>
        <v>10.661560299294997</v>
      </c>
      <c r="AF59">
        <f t="shared" si="4"/>
        <v>59.230890551678371</v>
      </c>
    </row>
    <row r="60" spans="1:32">
      <c r="A60">
        <v>56</v>
      </c>
      <c r="B60">
        <v>56</v>
      </c>
      <c r="C60">
        <v>0</v>
      </c>
      <c r="D60">
        <v>0</v>
      </c>
      <c r="E60">
        <v>38006</v>
      </c>
      <c r="F60">
        <v>106713255.64300001</v>
      </c>
      <c r="H60">
        <v>56</v>
      </c>
      <c r="I60">
        <v>0</v>
      </c>
      <c r="J60">
        <v>1</v>
      </c>
      <c r="K60">
        <v>4</v>
      </c>
      <c r="L60">
        <v>1214.861795</v>
      </c>
      <c r="N60">
        <v>56</v>
      </c>
      <c r="O60">
        <v>1</v>
      </c>
      <c r="P60">
        <v>0</v>
      </c>
      <c r="Q60">
        <v>113</v>
      </c>
      <c r="R60">
        <v>356677.39214700001</v>
      </c>
      <c r="S60">
        <f t="shared" si="7"/>
        <v>0.35667739214700001</v>
      </c>
      <c r="U60">
        <v>56</v>
      </c>
      <c r="V60">
        <v>1</v>
      </c>
      <c r="W60">
        <v>1</v>
      </c>
      <c r="X60">
        <v>7</v>
      </c>
      <c r="Y60">
        <v>1762.3085570000001</v>
      </c>
      <c r="Z60">
        <f t="shared" si="8"/>
        <v>1.7623085570000001E-3</v>
      </c>
      <c r="AA60">
        <f t="shared" si="5"/>
        <v>8.9121067650000003E-3</v>
      </c>
      <c r="AB60">
        <f t="shared" si="2"/>
        <v>20.348069312463977</v>
      </c>
      <c r="AD60">
        <f t="shared" si="3"/>
        <v>0.358439700704</v>
      </c>
      <c r="AE60">
        <f t="shared" si="6"/>
        <v>11.019999999998998</v>
      </c>
      <c r="AF60">
        <f t="shared" si="4"/>
        <v>61.222222222257486</v>
      </c>
    </row>
    <row r="61" spans="1:32">
      <c r="A61">
        <v>57</v>
      </c>
      <c r="B61">
        <v>57</v>
      </c>
      <c r="C61">
        <v>0</v>
      </c>
      <c r="D61">
        <v>0</v>
      </c>
      <c r="E61">
        <v>37033</v>
      </c>
      <c r="F61">
        <v>106315289.76100001</v>
      </c>
      <c r="H61">
        <v>57</v>
      </c>
      <c r="I61">
        <v>0</v>
      </c>
      <c r="J61">
        <v>1</v>
      </c>
      <c r="K61">
        <v>3</v>
      </c>
      <c r="L61">
        <v>2734.0965900000001</v>
      </c>
      <c r="N61">
        <v>57</v>
      </c>
      <c r="O61">
        <v>1</v>
      </c>
      <c r="P61">
        <v>0</v>
      </c>
      <c r="Q61">
        <v>69</v>
      </c>
      <c r="R61">
        <v>407904.43576399999</v>
      </c>
      <c r="S61">
        <f t="shared" si="7"/>
        <v>0.40790443576399998</v>
      </c>
      <c r="U61">
        <v>57</v>
      </c>
      <c r="V61">
        <v>1</v>
      </c>
      <c r="W61">
        <v>1</v>
      </c>
      <c r="X61">
        <v>4</v>
      </c>
      <c r="Y61">
        <v>7720.5642360000002</v>
      </c>
      <c r="Z61">
        <f t="shared" si="8"/>
        <v>7.720564236E-3</v>
      </c>
      <c r="AA61">
        <f t="shared" si="5"/>
        <v>1.6632671001E-2</v>
      </c>
      <c r="AB61">
        <f t="shared" si="2"/>
        <v>37.975615789176146</v>
      </c>
      <c r="AD61">
        <f t="shared" si="3"/>
        <v>0.41562499999999997</v>
      </c>
      <c r="AE61">
        <f t="shared" si="6"/>
        <v>11.435624999998998</v>
      </c>
      <c r="AF61">
        <f t="shared" si="4"/>
        <v>63.531250000036806</v>
      </c>
    </row>
    <row r="62" spans="1:32">
      <c r="A62">
        <v>58</v>
      </c>
      <c r="B62">
        <v>58</v>
      </c>
      <c r="C62">
        <v>0</v>
      </c>
      <c r="D62">
        <v>0</v>
      </c>
      <c r="E62">
        <v>36432</v>
      </c>
      <c r="F62">
        <v>108208450.073</v>
      </c>
      <c r="H62">
        <v>58</v>
      </c>
      <c r="I62">
        <v>0</v>
      </c>
      <c r="J62">
        <v>1</v>
      </c>
      <c r="K62">
        <v>3</v>
      </c>
      <c r="L62">
        <v>2625.3193919999999</v>
      </c>
      <c r="N62">
        <v>58</v>
      </c>
      <c r="O62">
        <v>1</v>
      </c>
      <c r="P62">
        <v>0</v>
      </c>
      <c r="Q62">
        <v>62</v>
      </c>
      <c r="R62">
        <v>662500.63930100005</v>
      </c>
      <c r="S62">
        <f t="shared" si="7"/>
        <v>0.662500639301</v>
      </c>
      <c r="U62">
        <v>58</v>
      </c>
      <c r="V62">
        <v>1</v>
      </c>
      <c r="W62">
        <v>1</v>
      </c>
      <c r="X62">
        <v>7</v>
      </c>
      <c r="Y62">
        <v>4386.8606980000004</v>
      </c>
      <c r="Z62">
        <f t="shared" si="8"/>
        <v>4.3868606980000001E-3</v>
      </c>
      <c r="AA62">
        <f t="shared" si="5"/>
        <v>2.1019531699000001E-2</v>
      </c>
      <c r="AB62">
        <f t="shared" si="2"/>
        <v>47.991670118506001</v>
      </c>
      <c r="AD62">
        <f t="shared" si="3"/>
        <v>0.66688749999899999</v>
      </c>
      <c r="AE62">
        <f t="shared" si="6"/>
        <v>12.102512499997998</v>
      </c>
      <c r="AF62">
        <f t="shared" si="4"/>
        <v>67.236180555589272</v>
      </c>
    </row>
    <row r="63" spans="1:32">
      <c r="A63">
        <v>59</v>
      </c>
      <c r="B63">
        <v>59</v>
      </c>
      <c r="C63">
        <v>0</v>
      </c>
      <c r="D63">
        <v>0</v>
      </c>
      <c r="E63">
        <v>35718</v>
      </c>
      <c r="F63">
        <v>105780826.40800001</v>
      </c>
      <c r="H63">
        <v>59</v>
      </c>
      <c r="I63">
        <v>0</v>
      </c>
      <c r="J63">
        <v>1</v>
      </c>
      <c r="K63">
        <v>2</v>
      </c>
      <c r="L63">
        <v>1818.99874</v>
      </c>
      <c r="N63">
        <v>59</v>
      </c>
      <c r="O63">
        <v>1</v>
      </c>
      <c r="P63">
        <v>0</v>
      </c>
      <c r="Q63">
        <v>42</v>
      </c>
      <c r="R63">
        <v>257190.35788900001</v>
      </c>
      <c r="S63">
        <f t="shared" si="7"/>
        <v>0.25719035788900002</v>
      </c>
      <c r="U63">
        <v>59</v>
      </c>
      <c r="V63">
        <v>1</v>
      </c>
      <c r="W63">
        <v>1</v>
      </c>
      <c r="X63">
        <v>7</v>
      </c>
      <c r="Y63">
        <v>2509.6421099999998</v>
      </c>
      <c r="Z63">
        <f t="shared" si="8"/>
        <v>2.5096421099999999E-3</v>
      </c>
      <c r="AA63">
        <f t="shared" si="5"/>
        <v>2.3529173808999999E-2</v>
      </c>
      <c r="AB63">
        <f t="shared" si="2"/>
        <v>53.721670100587495</v>
      </c>
      <c r="AD63">
        <f t="shared" si="3"/>
        <v>0.25969999999900001</v>
      </c>
      <c r="AE63">
        <f t="shared" si="6"/>
        <v>12.362212499996998</v>
      </c>
      <c r="AF63">
        <f t="shared" si="4"/>
        <v>68.678958333362459</v>
      </c>
    </row>
    <row r="64" spans="1:32">
      <c r="A64">
        <v>60</v>
      </c>
      <c r="B64">
        <v>60</v>
      </c>
      <c r="C64">
        <v>0</v>
      </c>
      <c r="D64">
        <v>0</v>
      </c>
      <c r="E64">
        <v>34259</v>
      </c>
      <c r="F64">
        <v>108074278.20100001</v>
      </c>
      <c r="H64">
        <v>60</v>
      </c>
      <c r="I64">
        <v>0</v>
      </c>
      <c r="J64">
        <v>1</v>
      </c>
      <c r="K64">
        <v>1</v>
      </c>
      <c r="L64">
        <v>1239.8889280000001</v>
      </c>
      <c r="N64">
        <v>60</v>
      </c>
      <c r="O64">
        <v>1</v>
      </c>
      <c r="P64">
        <v>0</v>
      </c>
      <c r="Q64">
        <v>32</v>
      </c>
      <c r="R64">
        <v>548627.96996799996</v>
      </c>
      <c r="S64">
        <f t="shared" si="7"/>
        <v>0.54862796996800001</v>
      </c>
      <c r="U64">
        <v>60</v>
      </c>
      <c r="V64">
        <v>1</v>
      </c>
      <c r="W64">
        <v>1</v>
      </c>
      <c r="X64">
        <v>3</v>
      </c>
      <c r="Y64">
        <v>1822.0300319999999</v>
      </c>
      <c r="Z64">
        <f t="shared" si="8"/>
        <v>1.822030032E-3</v>
      </c>
      <c r="AA64">
        <f t="shared" si="5"/>
        <v>2.5351203840999998E-2</v>
      </c>
      <c r="AB64">
        <f t="shared" si="2"/>
        <v>57.881718264073214</v>
      </c>
      <c r="AD64">
        <f t="shared" si="3"/>
        <v>0.55044999999999999</v>
      </c>
      <c r="AE64">
        <f t="shared" si="6"/>
        <v>12.912662499996998</v>
      </c>
      <c r="AF64">
        <f t="shared" si="4"/>
        <v>71.73701388892006</v>
      </c>
    </row>
    <row r="65" spans="1:32">
      <c r="A65">
        <v>61</v>
      </c>
      <c r="B65">
        <v>61</v>
      </c>
      <c r="C65">
        <v>0</v>
      </c>
      <c r="D65">
        <v>0</v>
      </c>
      <c r="E65">
        <v>32723</v>
      </c>
      <c r="F65">
        <v>104362402.76899999</v>
      </c>
      <c r="N65">
        <v>61</v>
      </c>
      <c r="O65">
        <v>1</v>
      </c>
      <c r="P65">
        <v>0</v>
      </c>
      <c r="Q65">
        <v>17</v>
      </c>
      <c r="R65">
        <v>72138.982954000006</v>
      </c>
      <c r="S65">
        <f t="shared" si="7"/>
        <v>7.2138982954000008E-2</v>
      </c>
      <c r="U65">
        <v>61</v>
      </c>
      <c r="V65">
        <v>1</v>
      </c>
      <c r="W65">
        <v>1</v>
      </c>
      <c r="X65">
        <v>3</v>
      </c>
      <c r="Y65">
        <v>667.26704500000005</v>
      </c>
      <c r="Z65">
        <f t="shared" si="8"/>
        <v>6.6726704500000007E-4</v>
      </c>
      <c r="AA65">
        <f t="shared" si="5"/>
        <v>2.6018470885999997E-2</v>
      </c>
      <c r="AB65">
        <f t="shared" si="2"/>
        <v>59.405218423979903</v>
      </c>
      <c r="AD65">
        <f t="shared" si="3"/>
        <v>7.2806249999000011E-2</v>
      </c>
      <c r="AE65">
        <f t="shared" si="6"/>
        <v>12.985468749995997</v>
      </c>
      <c r="AF65">
        <f t="shared" si="4"/>
        <v>72.141493055581435</v>
      </c>
    </row>
    <row r="66" spans="1:32">
      <c r="A66">
        <v>62</v>
      </c>
      <c r="B66">
        <v>62</v>
      </c>
      <c r="C66">
        <v>0</v>
      </c>
      <c r="D66">
        <v>0</v>
      </c>
      <c r="E66">
        <v>32044</v>
      </c>
      <c r="F66">
        <v>97326561.404799998</v>
      </c>
      <c r="N66">
        <v>62</v>
      </c>
      <c r="O66">
        <v>1</v>
      </c>
      <c r="P66">
        <v>0</v>
      </c>
      <c r="Q66">
        <v>8</v>
      </c>
      <c r="R66">
        <v>9375</v>
      </c>
      <c r="S66">
        <f t="shared" si="7"/>
        <v>9.3749999999999997E-3</v>
      </c>
      <c r="Z66">
        <f t="shared" si="8"/>
        <v>0</v>
      </c>
      <c r="AA66">
        <f t="shared" si="5"/>
        <v>2.6018470885999997E-2</v>
      </c>
      <c r="AB66">
        <f t="shared" si="2"/>
        <v>59.405218423979903</v>
      </c>
      <c r="AD66">
        <f t="shared" si="3"/>
        <v>9.3749999999999997E-3</v>
      </c>
      <c r="AE66">
        <f t="shared" si="6"/>
        <v>12.994843749995997</v>
      </c>
      <c r="AF66">
        <f t="shared" si="4"/>
        <v>72.193576388914806</v>
      </c>
    </row>
    <row r="67" spans="1:32">
      <c r="A67">
        <v>63</v>
      </c>
      <c r="B67">
        <v>63</v>
      </c>
      <c r="C67">
        <v>0</v>
      </c>
      <c r="D67">
        <v>0</v>
      </c>
      <c r="E67">
        <v>30074</v>
      </c>
      <c r="F67">
        <v>90640689.853799999</v>
      </c>
      <c r="N67">
        <v>63</v>
      </c>
      <c r="O67">
        <v>1</v>
      </c>
      <c r="P67">
        <v>0</v>
      </c>
      <c r="Q67">
        <v>11</v>
      </c>
      <c r="R67">
        <v>27224.787498999998</v>
      </c>
      <c r="S67">
        <f t="shared" si="7"/>
        <v>2.7224787498999998E-2</v>
      </c>
      <c r="U67">
        <v>63</v>
      </c>
      <c r="V67">
        <v>1</v>
      </c>
      <c r="W67">
        <v>1</v>
      </c>
      <c r="X67">
        <v>2</v>
      </c>
      <c r="Y67">
        <v>275.21249999999998</v>
      </c>
      <c r="Z67">
        <f t="shared" si="8"/>
        <v>2.752125E-4</v>
      </c>
      <c r="AA67">
        <f t="shared" si="5"/>
        <v>2.6293683385999998E-2</v>
      </c>
      <c r="AB67">
        <f t="shared" si="2"/>
        <v>60.033581971828006</v>
      </c>
      <c r="AD67">
        <f t="shared" si="3"/>
        <v>2.7499999998999998E-2</v>
      </c>
      <c r="AE67">
        <f t="shared" si="6"/>
        <v>13.022343749994997</v>
      </c>
      <c r="AF67">
        <f t="shared" si="4"/>
        <v>72.346354166687121</v>
      </c>
    </row>
    <row r="68" spans="1:32">
      <c r="A68">
        <v>64</v>
      </c>
      <c r="B68">
        <v>64</v>
      </c>
      <c r="C68">
        <v>0</v>
      </c>
      <c r="D68">
        <v>0</v>
      </c>
      <c r="E68">
        <v>29043</v>
      </c>
      <c r="F68">
        <v>84592749.340900004</v>
      </c>
      <c r="N68">
        <v>64</v>
      </c>
      <c r="O68">
        <v>1</v>
      </c>
      <c r="P68">
        <v>0</v>
      </c>
      <c r="Q68">
        <v>18</v>
      </c>
      <c r="R68">
        <v>49749.0625</v>
      </c>
      <c r="S68">
        <f t="shared" si="7"/>
        <v>4.9749062500000003E-2</v>
      </c>
      <c r="U68">
        <v>64</v>
      </c>
      <c r="V68">
        <v>1</v>
      </c>
      <c r="W68">
        <v>1</v>
      </c>
      <c r="X68">
        <v>4</v>
      </c>
      <c r="Y68">
        <v>1188.4375</v>
      </c>
      <c r="Z68">
        <f t="shared" si="8"/>
        <v>1.1884375E-3</v>
      </c>
      <c r="AA68">
        <f t="shared" si="5"/>
        <v>2.7482120885999998E-2</v>
      </c>
      <c r="AB68">
        <f t="shared" si="2"/>
        <v>62.747015423781427</v>
      </c>
      <c r="AD68">
        <f t="shared" si="3"/>
        <v>5.0937500000000004E-2</v>
      </c>
      <c r="AE68">
        <f t="shared" si="6"/>
        <v>13.073281249994997</v>
      </c>
      <c r="AF68">
        <f t="shared" si="4"/>
        <v>72.62934027779842</v>
      </c>
    </row>
    <row r="69" spans="1:32">
      <c r="A69">
        <v>65</v>
      </c>
      <c r="B69">
        <v>65</v>
      </c>
      <c r="C69">
        <v>0</v>
      </c>
      <c r="D69">
        <v>0</v>
      </c>
      <c r="E69">
        <v>26886</v>
      </c>
      <c r="F69">
        <v>87080626.815899998</v>
      </c>
      <c r="N69">
        <v>65</v>
      </c>
      <c r="O69">
        <v>1</v>
      </c>
      <c r="P69">
        <v>0</v>
      </c>
      <c r="Q69">
        <v>37</v>
      </c>
      <c r="R69">
        <v>66371.310714000007</v>
      </c>
      <c r="S69">
        <f t="shared" si="7"/>
        <v>6.6371310714000001E-2</v>
      </c>
      <c r="U69">
        <v>65</v>
      </c>
      <c r="V69">
        <v>1</v>
      </c>
      <c r="W69">
        <v>1</v>
      </c>
      <c r="X69">
        <v>5</v>
      </c>
      <c r="Y69">
        <v>2386.724999</v>
      </c>
      <c r="Z69">
        <f t="shared" si="8"/>
        <v>2.3867249990000001E-3</v>
      </c>
      <c r="AA69">
        <f t="shared" si="5"/>
        <v>2.9868845884999998E-2</v>
      </c>
      <c r="AB69">
        <f t="shared" ref="AB69:AB104" si="9">(AA69/Z$107)*100</f>
        <v>68.196371786989502</v>
      </c>
      <c r="AD69">
        <f t="shared" ref="AD69:AD104" si="10">S69+Z69</f>
        <v>6.8758035713000001E-2</v>
      </c>
      <c r="AE69">
        <f t="shared" si="6"/>
        <v>13.142039285707996</v>
      </c>
      <c r="AF69">
        <f t="shared" ref="AF69:AF104" si="11">(AE69/AD$107)*100</f>
        <v>73.011329365093118</v>
      </c>
    </row>
    <row r="70" spans="1:32">
      <c r="A70">
        <v>66</v>
      </c>
      <c r="B70">
        <v>66</v>
      </c>
      <c r="C70">
        <v>0</v>
      </c>
      <c r="D70">
        <v>0</v>
      </c>
      <c r="E70">
        <v>24817</v>
      </c>
      <c r="F70">
        <v>77599655.137500003</v>
      </c>
      <c r="N70">
        <v>66</v>
      </c>
      <c r="O70">
        <v>1</v>
      </c>
      <c r="P70">
        <v>0</v>
      </c>
      <c r="Q70">
        <v>31</v>
      </c>
      <c r="R70">
        <v>53160.642856999999</v>
      </c>
      <c r="S70">
        <f t="shared" si="7"/>
        <v>5.3160642857E-2</v>
      </c>
      <c r="U70">
        <v>66</v>
      </c>
      <c r="V70">
        <v>1</v>
      </c>
      <c r="W70">
        <v>1</v>
      </c>
      <c r="X70">
        <v>1</v>
      </c>
      <c r="Y70">
        <v>276.85714200000001</v>
      </c>
      <c r="Z70">
        <f t="shared" si="8"/>
        <v>2.7685714200000001E-4</v>
      </c>
      <c r="AA70">
        <f t="shared" ref="AA70:AA104" si="12">AA69+Z70</f>
        <v>3.0145703026999999E-2</v>
      </c>
      <c r="AB70">
        <f t="shared" si="9"/>
        <v>68.828490371698436</v>
      </c>
      <c r="AD70">
        <f t="shared" si="10"/>
        <v>5.3437499999E-2</v>
      </c>
      <c r="AE70">
        <f t="shared" ref="AE70:AE104" si="13">AE69+AD70</f>
        <v>13.195476785706996</v>
      </c>
      <c r="AF70">
        <f t="shared" si="11"/>
        <v>73.308204365087761</v>
      </c>
    </row>
    <row r="71" spans="1:32">
      <c r="A71">
        <v>67</v>
      </c>
      <c r="B71">
        <v>67</v>
      </c>
      <c r="C71">
        <v>0</v>
      </c>
      <c r="D71">
        <v>0</v>
      </c>
      <c r="E71">
        <v>20819</v>
      </c>
      <c r="F71">
        <v>67867497.010900006</v>
      </c>
      <c r="N71">
        <v>67</v>
      </c>
      <c r="O71">
        <v>1</v>
      </c>
      <c r="P71">
        <v>0</v>
      </c>
      <c r="Q71">
        <v>34</v>
      </c>
      <c r="R71">
        <v>83324.062617999996</v>
      </c>
      <c r="S71">
        <f t="shared" si="7"/>
        <v>8.3324062618000003E-2</v>
      </c>
      <c r="U71">
        <v>67</v>
      </c>
      <c r="V71">
        <v>1</v>
      </c>
      <c r="W71">
        <v>1</v>
      </c>
      <c r="X71">
        <v>4</v>
      </c>
      <c r="Y71">
        <v>1042.9016670000001</v>
      </c>
      <c r="Z71">
        <f t="shared" si="8"/>
        <v>1.0429016670000001E-3</v>
      </c>
      <c r="AA71">
        <f t="shared" si="12"/>
        <v>3.1188604693999998E-2</v>
      </c>
      <c r="AB71">
        <f t="shared" si="9"/>
        <v>71.209637272848724</v>
      </c>
      <c r="AD71">
        <f t="shared" si="10"/>
        <v>8.4366964284999998E-2</v>
      </c>
      <c r="AE71">
        <f t="shared" si="13"/>
        <v>13.279843749991995</v>
      </c>
      <c r="AF71">
        <f t="shared" si="11"/>
        <v>73.776909722226961</v>
      </c>
    </row>
    <row r="72" spans="1:32">
      <c r="A72">
        <v>68</v>
      </c>
      <c r="B72">
        <v>68</v>
      </c>
      <c r="C72">
        <v>0</v>
      </c>
      <c r="D72">
        <v>0</v>
      </c>
      <c r="E72">
        <v>17151</v>
      </c>
      <c r="F72">
        <v>55934823.142499998</v>
      </c>
      <c r="H72">
        <v>68</v>
      </c>
      <c r="I72">
        <v>0</v>
      </c>
      <c r="J72">
        <v>1</v>
      </c>
      <c r="K72">
        <v>1</v>
      </c>
      <c r="L72">
        <v>51.5625</v>
      </c>
      <c r="N72">
        <v>68</v>
      </c>
      <c r="O72">
        <v>1</v>
      </c>
      <c r="P72">
        <v>0</v>
      </c>
      <c r="Q72">
        <v>40</v>
      </c>
      <c r="R72">
        <v>93702.1875</v>
      </c>
      <c r="S72">
        <f t="shared" si="7"/>
        <v>9.3702187500000006E-2</v>
      </c>
      <c r="U72">
        <v>68</v>
      </c>
      <c r="V72">
        <v>1</v>
      </c>
      <c r="W72">
        <v>1</v>
      </c>
      <c r="X72">
        <v>1</v>
      </c>
      <c r="Y72">
        <v>204.0625</v>
      </c>
      <c r="Z72">
        <f t="shared" si="8"/>
        <v>2.0406250000000001E-4</v>
      </c>
      <c r="AA72">
        <f t="shared" si="12"/>
        <v>3.1392667193999996E-2</v>
      </c>
      <c r="AB72">
        <f t="shared" si="9"/>
        <v>71.67555156265297</v>
      </c>
      <c r="AD72">
        <f t="shared" si="10"/>
        <v>9.3906250000000011E-2</v>
      </c>
      <c r="AE72">
        <f t="shared" si="13"/>
        <v>13.373749999991995</v>
      </c>
      <c r="AF72">
        <f t="shared" si="11"/>
        <v>74.298611111116188</v>
      </c>
    </row>
    <row r="73" spans="1:32">
      <c r="A73">
        <v>69</v>
      </c>
      <c r="B73">
        <v>69</v>
      </c>
      <c r="C73">
        <v>0</v>
      </c>
      <c r="D73">
        <v>0</v>
      </c>
      <c r="E73">
        <v>13593</v>
      </c>
      <c r="F73">
        <v>45508213.537199996</v>
      </c>
      <c r="N73">
        <v>69</v>
      </c>
      <c r="O73">
        <v>1</v>
      </c>
      <c r="P73">
        <v>0</v>
      </c>
      <c r="Q73">
        <v>56</v>
      </c>
      <c r="R73">
        <v>146858.4375</v>
      </c>
      <c r="S73">
        <f t="shared" si="7"/>
        <v>0.14685843749999999</v>
      </c>
      <c r="U73">
        <v>69</v>
      </c>
      <c r="V73">
        <v>1</v>
      </c>
      <c r="W73">
        <v>1</v>
      </c>
      <c r="X73">
        <v>3</v>
      </c>
      <c r="Y73">
        <v>444.9375</v>
      </c>
      <c r="Z73">
        <f t="shared" si="8"/>
        <v>4.4493750000000002E-4</v>
      </c>
      <c r="AA73">
        <f t="shared" si="12"/>
        <v>3.1837604693999995E-2</v>
      </c>
      <c r="AB73">
        <f t="shared" si="9"/>
        <v>72.691430223944394</v>
      </c>
      <c r="AD73">
        <f t="shared" si="10"/>
        <v>0.14730337499999999</v>
      </c>
      <c r="AE73">
        <f t="shared" si="13"/>
        <v>13.521053374991995</v>
      </c>
      <c r="AF73">
        <f t="shared" si="11"/>
        <v>75.116963194450065</v>
      </c>
    </row>
    <row r="74" spans="1:32">
      <c r="A74">
        <v>70</v>
      </c>
      <c r="B74">
        <v>70</v>
      </c>
      <c r="C74">
        <v>0</v>
      </c>
      <c r="D74">
        <v>0</v>
      </c>
      <c r="E74">
        <v>10665</v>
      </c>
      <c r="F74">
        <v>43068860.352300003</v>
      </c>
      <c r="H74">
        <v>70</v>
      </c>
      <c r="I74">
        <v>0</v>
      </c>
      <c r="J74">
        <v>1</v>
      </c>
      <c r="K74">
        <v>1</v>
      </c>
      <c r="L74">
        <v>77.875</v>
      </c>
      <c r="N74">
        <v>70</v>
      </c>
      <c r="O74">
        <v>1</v>
      </c>
      <c r="P74">
        <v>0</v>
      </c>
      <c r="Q74">
        <v>57</v>
      </c>
      <c r="R74">
        <v>329442.46594199998</v>
      </c>
      <c r="S74">
        <f t="shared" si="7"/>
        <v>0.329442465942</v>
      </c>
      <c r="U74">
        <v>70</v>
      </c>
      <c r="V74">
        <v>1</v>
      </c>
      <c r="W74">
        <v>1</v>
      </c>
      <c r="X74">
        <v>8</v>
      </c>
      <c r="Y74">
        <v>1706.936909</v>
      </c>
      <c r="Z74">
        <f t="shared" si="8"/>
        <v>1.7069369090000001E-3</v>
      </c>
      <c r="AA74">
        <f t="shared" si="12"/>
        <v>3.3544541602999994E-2</v>
      </c>
      <c r="AB74">
        <f t="shared" si="9"/>
        <v>76.588698451558031</v>
      </c>
      <c r="AD74">
        <f t="shared" si="10"/>
        <v>0.33114940285099997</v>
      </c>
      <c r="AE74">
        <f t="shared" si="13"/>
        <v>13.852202777842995</v>
      </c>
      <c r="AF74">
        <f t="shared" si="11"/>
        <v>76.956682099179076</v>
      </c>
    </row>
    <row r="75" spans="1:32">
      <c r="A75">
        <v>71</v>
      </c>
      <c r="B75">
        <v>71</v>
      </c>
      <c r="C75">
        <v>0</v>
      </c>
      <c r="D75">
        <v>0</v>
      </c>
      <c r="E75">
        <v>8349</v>
      </c>
      <c r="F75">
        <v>33692820.057899997</v>
      </c>
      <c r="N75">
        <v>71</v>
      </c>
      <c r="O75">
        <v>1</v>
      </c>
      <c r="P75">
        <v>0</v>
      </c>
      <c r="Q75">
        <v>51</v>
      </c>
      <c r="R75">
        <v>359162.69164400001</v>
      </c>
      <c r="S75">
        <f t="shared" si="7"/>
        <v>0.359162691644</v>
      </c>
      <c r="U75">
        <v>71</v>
      </c>
      <c r="V75">
        <v>1</v>
      </c>
      <c r="W75">
        <v>1</v>
      </c>
      <c r="X75">
        <v>4</v>
      </c>
      <c r="Y75">
        <v>524.80835500000001</v>
      </c>
      <c r="Z75">
        <f t="shared" si="8"/>
        <v>5.2480835499999997E-4</v>
      </c>
      <c r="AA75">
        <f t="shared" si="12"/>
        <v>3.4069349957999998E-2</v>
      </c>
      <c r="AB75">
        <f t="shared" si="9"/>
        <v>77.786937775310136</v>
      </c>
      <c r="AD75">
        <f t="shared" si="10"/>
        <v>0.35968749999900002</v>
      </c>
      <c r="AE75">
        <f t="shared" si="13"/>
        <v>14.211890277841995</v>
      </c>
      <c r="AF75">
        <f t="shared" si="11"/>
        <v>78.954945988063741</v>
      </c>
    </row>
    <row r="76" spans="1:32">
      <c r="A76">
        <v>72</v>
      </c>
      <c r="B76">
        <v>72</v>
      </c>
      <c r="C76">
        <v>0</v>
      </c>
      <c r="D76">
        <v>0</v>
      </c>
      <c r="E76">
        <v>6496</v>
      </c>
      <c r="F76">
        <v>31301720.642200001</v>
      </c>
      <c r="N76">
        <v>72</v>
      </c>
      <c r="O76">
        <v>1</v>
      </c>
      <c r="P76">
        <v>0</v>
      </c>
      <c r="Q76">
        <v>41</v>
      </c>
      <c r="R76">
        <v>104883.35875299999</v>
      </c>
      <c r="S76">
        <f t="shared" si="7"/>
        <v>0.10488335875299999</v>
      </c>
      <c r="U76">
        <v>72</v>
      </c>
      <c r="V76">
        <v>1</v>
      </c>
      <c r="W76">
        <v>1</v>
      </c>
      <c r="X76">
        <v>2</v>
      </c>
      <c r="Y76">
        <v>263.86339500000003</v>
      </c>
      <c r="Z76">
        <f t="shared" si="8"/>
        <v>2.6386339500000003E-4</v>
      </c>
      <c r="AA76">
        <f t="shared" si="12"/>
        <v>3.4333213352999999E-2</v>
      </c>
      <c r="AB76">
        <f t="shared" si="9"/>
        <v>78.389389113928289</v>
      </c>
      <c r="AD76">
        <f t="shared" si="10"/>
        <v>0.10514722214799999</v>
      </c>
      <c r="AE76">
        <f t="shared" si="13"/>
        <v>14.317037499989995</v>
      </c>
      <c r="AF76">
        <f t="shared" si="11"/>
        <v>79.539097222219695</v>
      </c>
    </row>
    <row r="77" spans="1:32">
      <c r="A77">
        <v>73</v>
      </c>
      <c r="B77">
        <v>73</v>
      </c>
      <c r="C77">
        <v>0</v>
      </c>
      <c r="D77">
        <v>0</v>
      </c>
      <c r="E77">
        <v>5110</v>
      </c>
      <c r="F77">
        <v>26278651.206999999</v>
      </c>
      <c r="N77">
        <v>73</v>
      </c>
      <c r="O77">
        <v>1</v>
      </c>
      <c r="P77">
        <v>0</v>
      </c>
      <c r="Q77">
        <v>30</v>
      </c>
      <c r="R77">
        <v>113830.1875</v>
      </c>
      <c r="S77">
        <f t="shared" si="7"/>
        <v>0.1138301875</v>
      </c>
      <c r="U77">
        <v>73</v>
      </c>
      <c r="V77">
        <v>1</v>
      </c>
      <c r="W77">
        <v>1</v>
      </c>
      <c r="X77">
        <v>1</v>
      </c>
      <c r="Y77">
        <v>694.8125</v>
      </c>
      <c r="Z77">
        <f t="shared" si="8"/>
        <v>6.9481250000000001E-4</v>
      </c>
      <c r="AA77">
        <f t="shared" si="12"/>
        <v>3.5028025853000001E-2</v>
      </c>
      <c r="AB77">
        <f t="shared" si="9"/>
        <v>79.975780893332242</v>
      </c>
      <c r="AD77">
        <f t="shared" si="10"/>
        <v>0.114525</v>
      </c>
      <c r="AE77">
        <f t="shared" si="13"/>
        <v>14.431562499989996</v>
      </c>
      <c r="AF77">
        <f t="shared" si="11"/>
        <v>80.175347222220111</v>
      </c>
    </row>
    <row r="78" spans="1:32">
      <c r="A78">
        <v>74</v>
      </c>
      <c r="B78">
        <v>74</v>
      </c>
      <c r="C78">
        <v>0</v>
      </c>
      <c r="D78">
        <v>0</v>
      </c>
      <c r="E78">
        <v>4239</v>
      </c>
      <c r="F78">
        <v>21926721.801199999</v>
      </c>
      <c r="N78">
        <v>74</v>
      </c>
      <c r="O78">
        <v>1</v>
      </c>
      <c r="P78">
        <v>0</v>
      </c>
      <c r="Q78">
        <v>25</v>
      </c>
      <c r="R78">
        <v>231200.76325799999</v>
      </c>
      <c r="S78">
        <f t="shared" si="7"/>
        <v>0.23120076325799999</v>
      </c>
      <c r="U78">
        <v>74</v>
      </c>
      <c r="V78">
        <v>1</v>
      </c>
      <c r="W78">
        <v>1</v>
      </c>
      <c r="X78">
        <v>4</v>
      </c>
      <c r="Y78">
        <v>2717.986742</v>
      </c>
      <c r="Z78">
        <f t="shared" si="8"/>
        <v>2.717986742E-3</v>
      </c>
      <c r="AA78">
        <f t="shared" si="12"/>
        <v>3.7746012595000003E-2</v>
      </c>
      <c r="AB78">
        <f t="shared" si="9"/>
        <v>86.181472103605145</v>
      </c>
      <c r="AD78">
        <f t="shared" si="10"/>
        <v>0.23391874999999998</v>
      </c>
      <c r="AE78">
        <f t="shared" si="13"/>
        <v>14.665481249989996</v>
      </c>
      <c r="AF78">
        <f t="shared" si="11"/>
        <v>81.474895833332099</v>
      </c>
    </row>
    <row r="79" spans="1:32">
      <c r="A79">
        <v>75</v>
      </c>
      <c r="B79">
        <v>75</v>
      </c>
      <c r="C79">
        <v>0</v>
      </c>
      <c r="D79">
        <v>0</v>
      </c>
      <c r="E79">
        <v>3693</v>
      </c>
      <c r="F79">
        <v>24124270.101799998</v>
      </c>
      <c r="N79">
        <v>75</v>
      </c>
      <c r="O79">
        <v>1</v>
      </c>
      <c r="P79">
        <v>0</v>
      </c>
      <c r="Q79">
        <v>22</v>
      </c>
      <c r="R79">
        <v>182997.4375</v>
      </c>
      <c r="S79">
        <f t="shared" si="7"/>
        <v>0.1829974375</v>
      </c>
      <c r="U79">
        <v>75</v>
      </c>
      <c r="V79">
        <v>1</v>
      </c>
      <c r="W79">
        <v>1</v>
      </c>
      <c r="X79">
        <v>2</v>
      </c>
      <c r="Y79">
        <v>908.8125</v>
      </c>
      <c r="Z79">
        <f t="shared" si="8"/>
        <v>9.0881250000000001E-4</v>
      </c>
      <c r="AA79">
        <f t="shared" si="12"/>
        <v>3.8654825095000005E-2</v>
      </c>
      <c r="AB79">
        <f t="shared" si="9"/>
        <v>88.256467413878866</v>
      </c>
      <c r="AD79">
        <f t="shared" si="10"/>
        <v>0.18390624999999999</v>
      </c>
      <c r="AE79">
        <f t="shared" si="13"/>
        <v>14.849387499989996</v>
      </c>
      <c r="AF79">
        <f t="shared" si="11"/>
        <v>82.496597222221666</v>
      </c>
    </row>
    <row r="80" spans="1:32">
      <c r="A80">
        <v>76</v>
      </c>
      <c r="B80">
        <v>76</v>
      </c>
      <c r="C80">
        <v>0</v>
      </c>
      <c r="D80">
        <v>0</v>
      </c>
      <c r="E80">
        <v>3379</v>
      </c>
      <c r="F80">
        <v>21477425.314300001</v>
      </c>
      <c r="N80">
        <v>76</v>
      </c>
      <c r="O80">
        <v>1</v>
      </c>
      <c r="P80">
        <v>0</v>
      </c>
      <c r="Q80">
        <v>20</v>
      </c>
      <c r="R80">
        <v>43750</v>
      </c>
      <c r="S80">
        <f t="shared" si="7"/>
        <v>4.3749999999999997E-2</v>
      </c>
      <c r="Z80">
        <f t="shared" si="8"/>
        <v>0</v>
      </c>
      <c r="AA80">
        <f t="shared" si="12"/>
        <v>3.8654825095000005E-2</v>
      </c>
      <c r="AB80">
        <f t="shared" si="9"/>
        <v>88.256467413878866</v>
      </c>
      <c r="AD80">
        <f t="shared" si="10"/>
        <v>4.3749999999999997E-2</v>
      </c>
      <c r="AE80">
        <f t="shared" si="13"/>
        <v>14.893137499989995</v>
      </c>
      <c r="AF80">
        <f t="shared" si="11"/>
        <v>82.739652777777366</v>
      </c>
    </row>
    <row r="81" spans="1:32">
      <c r="A81">
        <v>77</v>
      </c>
      <c r="B81">
        <v>77</v>
      </c>
      <c r="C81">
        <v>0</v>
      </c>
      <c r="D81">
        <v>0</v>
      </c>
      <c r="E81">
        <v>3021</v>
      </c>
      <c r="F81">
        <v>21599811.327500001</v>
      </c>
      <c r="N81">
        <v>77</v>
      </c>
      <c r="O81">
        <v>1</v>
      </c>
      <c r="P81">
        <v>0</v>
      </c>
      <c r="Q81">
        <v>16</v>
      </c>
      <c r="R81">
        <v>65699.8125</v>
      </c>
      <c r="S81">
        <f t="shared" si="7"/>
        <v>6.5699812499999996E-2</v>
      </c>
      <c r="U81">
        <v>77</v>
      </c>
      <c r="V81">
        <v>1</v>
      </c>
      <c r="W81">
        <v>1</v>
      </c>
      <c r="X81">
        <v>2</v>
      </c>
      <c r="Y81">
        <v>99.0625</v>
      </c>
      <c r="Z81">
        <f t="shared" si="8"/>
        <v>9.9062500000000002E-5</v>
      </c>
      <c r="AA81">
        <f t="shared" si="12"/>
        <v>3.8753887595000001E-2</v>
      </c>
      <c r="AB81">
        <f t="shared" si="9"/>
        <v>88.482646326387211</v>
      </c>
      <c r="AD81">
        <f t="shared" si="10"/>
        <v>6.5798874999999993E-2</v>
      </c>
      <c r="AE81">
        <f t="shared" si="13"/>
        <v>14.958936374989996</v>
      </c>
      <c r="AF81">
        <f t="shared" si="11"/>
        <v>83.105202083333182</v>
      </c>
    </row>
    <row r="82" spans="1:32">
      <c r="A82">
        <v>78</v>
      </c>
      <c r="B82">
        <v>78</v>
      </c>
      <c r="C82">
        <v>0</v>
      </c>
      <c r="D82">
        <v>0</v>
      </c>
      <c r="E82">
        <v>2770</v>
      </c>
      <c r="F82">
        <v>19219278.799600001</v>
      </c>
      <c r="N82">
        <v>78</v>
      </c>
      <c r="O82">
        <v>1</v>
      </c>
      <c r="P82">
        <v>0</v>
      </c>
      <c r="Q82">
        <v>42</v>
      </c>
      <c r="R82">
        <v>165116.6875</v>
      </c>
      <c r="S82">
        <f t="shared" si="7"/>
        <v>0.1651166875</v>
      </c>
      <c r="U82">
        <v>78</v>
      </c>
      <c r="V82">
        <v>1</v>
      </c>
      <c r="W82">
        <v>1</v>
      </c>
      <c r="X82">
        <v>5</v>
      </c>
      <c r="Y82">
        <v>646.9375</v>
      </c>
      <c r="Z82">
        <f t="shared" si="8"/>
        <v>6.4693750000000005E-4</v>
      </c>
      <c r="AA82">
        <f t="shared" si="12"/>
        <v>3.9400825095000001E-2</v>
      </c>
      <c r="AB82">
        <f t="shared" si="9"/>
        <v>89.959730189714577</v>
      </c>
      <c r="AD82">
        <f t="shared" si="10"/>
        <v>0.165763625</v>
      </c>
      <c r="AE82">
        <f t="shared" si="13"/>
        <v>15.124699999989996</v>
      </c>
      <c r="AF82">
        <f t="shared" si="11"/>
        <v>84.026111111111575</v>
      </c>
    </row>
    <row r="83" spans="1:32">
      <c r="A83">
        <v>79</v>
      </c>
      <c r="B83">
        <v>79</v>
      </c>
      <c r="C83">
        <v>0</v>
      </c>
      <c r="D83">
        <v>0</v>
      </c>
      <c r="E83">
        <v>2645</v>
      </c>
      <c r="F83">
        <v>22321220.1094</v>
      </c>
      <c r="N83">
        <v>79</v>
      </c>
      <c r="O83">
        <v>1</v>
      </c>
      <c r="P83">
        <v>0</v>
      </c>
      <c r="Q83">
        <v>36</v>
      </c>
      <c r="R83">
        <v>410444.28333300003</v>
      </c>
      <c r="S83">
        <f t="shared" ref="S83:S104" si="14">R83/(1000*1000)</f>
        <v>0.41044428333300004</v>
      </c>
      <c r="U83">
        <v>79</v>
      </c>
      <c r="V83">
        <v>1</v>
      </c>
      <c r="W83">
        <v>1</v>
      </c>
      <c r="X83">
        <v>6</v>
      </c>
      <c r="Y83">
        <v>793.21666600000003</v>
      </c>
      <c r="Z83">
        <f t="shared" ref="Z83:Z104" si="15">Y83/(1000*1000)</f>
        <v>7.9321666600000007E-4</v>
      </c>
      <c r="AA83">
        <f t="shared" si="12"/>
        <v>4.0194041760999999E-2</v>
      </c>
      <c r="AB83">
        <f t="shared" si="9"/>
        <v>91.770797777342324</v>
      </c>
      <c r="AD83">
        <f t="shared" si="10"/>
        <v>0.41123749999900006</v>
      </c>
      <c r="AE83">
        <f t="shared" si="13"/>
        <v>15.535937499988997</v>
      </c>
      <c r="AF83">
        <f t="shared" si="11"/>
        <v>86.310763888885319</v>
      </c>
    </row>
    <row r="84" spans="1:32">
      <c r="A84">
        <v>80</v>
      </c>
      <c r="B84">
        <v>80</v>
      </c>
      <c r="C84">
        <v>0</v>
      </c>
      <c r="D84">
        <v>0</v>
      </c>
      <c r="E84">
        <v>2710</v>
      </c>
      <c r="F84">
        <v>22592166.2531</v>
      </c>
      <c r="N84">
        <v>80</v>
      </c>
      <c r="O84">
        <v>1</v>
      </c>
      <c r="P84">
        <v>0</v>
      </c>
      <c r="Q84">
        <v>44</v>
      </c>
      <c r="R84">
        <v>539061.25</v>
      </c>
      <c r="S84">
        <f t="shared" si="14"/>
        <v>0.53906125000000005</v>
      </c>
      <c r="U84">
        <v>80</v>
      </c>
      <c r="V84">
        <v>1</v>
      </c>
      <c r="W84">
        <v>1</v>
      </c>
      <c r="X84">
        <v>5</v>
      </c>
      <c r="Y84">
        <v>1251.25</v>
      </c>
      <c r="Z84">
        <f t="shared" si="15"/>
        <v>1.25125E-3</v>
      </c>
      <c r="AA84">
        <f t="shared" si="12"/>
        <v>4.1445291761000001E-2</v>
      </c>
      <c r="AB84">
        <f t="shared" si="9"/>
        <v>94.627644356785282</v>
      </c>
      <c r="AD84">
        <f t="shared" si="10"/>
        <v>0.54031250000000008</v>
      </c>
      <c r="AE84">
        <f t="shared" si="13"/>
        <v>16.076249999988995</v>
      </c>
      <c r="AF84">
        <f t="shared" si="11"/>
        <v>89.312499999998423</v>
      </c>
    </row>
    <row r="85" spans="1:32">
      <c r="A85">
        <v>81</v>
      </c>
      <c r="B85">
        <v>81</v>
      </c>
      <c r="C85">
        <v>0</v>
      </c>
      <c r="D85">
        <v>0</v>
      </c>
      <c r="E85">
        <v>2398</v>
      </c>
      <c r="F85">
        <v>24623158.8961</v>
      </c>
      <c r="N85">
        <v>81</v>
      </c>
      <c r="O85">
        <v>1</v>
      </c>
      <c r="P85">
        <v>0</v>
      </c>
      <c r="Q85">
        <v>30</v>
      </c>
      <c r="R85">
        <v>134953.75</v>
      </c>
      <c r="S85">
        <f t="shared" si="14"/>
        <v>0.13495375000000001</v>
      </c>
      <c r="U85">
        <v>81</v>
      </c>
      <c r="V85">
        <v>1</v>
      </c>
      <c r="W85">
        <v>1</v>
      </c>
      <c r="X85">
        <v>1</v>
      </c>
      <c r="Y85">
        <v>46.25</v>
      </c>
      <c r="Z85">
        <f t="shared" si="15"/>
        <v>4.6249999999999999E-5</v>
      </c>
      <c r="AA85">
        <f t="shared" si="12"/>
        <v>4.1491541760999999E-2</v>
      </c>
      <c r="AB85">
        <f t="shared" si="9"/>
        <v>94.733242082498947</v>
      </c>
      <c r="AD85">
        <f t="shared" si="10"/>
        <v>0.13500000000000001</v>
      </c>
      <c r="AE85">
        <f t="shared" si="13"/>
        <v>16.211249999988997</v>
      </c>
      <c r="AF85">
        <f t="shared" si="11"/>
        <v>90.062499999998934</v>
      </c>
    </row>
    <row r="86" spans="1:32">
      <c r="A86">
        <v>82</v>
      </c>
      <c r="B86">
        <v>82</v>
      </c>
      <c r="C86">
        <v>0</v>
      </c>
      <c r="D86">
        <v>0</v>
      </c>
      <c r="E86">
        <v>2328</v>
      </c>
      <c r="F86">
        <v>23554962.237300001</v>
      </c>
      <c r="N86">
        <v>82</v>
      </c>
      <c r="O86">
        <v>1</v>
      </c>
      <c r="P86">
        <v>0</v>
      </c>
      <c r="Q86">
        <v>16</v>
      </c>
      <c r="R86">
        <v>58125</v>
      </c>
      <c r="S86">
        <f t="shared" si="14"/>
        <v>5.8125000000000003E-2</v>
      </c>
      <c r="Z86">
        <f t="shared" si="15"/>
        <v>0</v>
      </c>
      <c r="AA86">
        <f t="shared" si="12"/>
        <v>4.1491541760999999E-2</v>
      </c>
      <c r="AB86">
        <f t="shared" si="9"/>
        <v>94.733242082498947</v>
      </c>
      <c r="AD86">
        <f t="shared" si="10"/>
        <v>5.8125000000000003E-2</v>
      </c>
      <c r="AE86">
        <f t="shared" si="13"/>
        <v>16.269374999988997</v>
      </c>
      <c r="AF86">
        <f t="shared" si="11"/>
        <v>90.385416666665819</v>
      </c>
    </row>
    <row r="87" spans="1:32">
      <c r="A87">
        <v>83</v>
      </c>
      <c r="B87">
        <v>83</v>
      </c>
      <c r="C87">
        <v>0</v>
      </c>
      <c r="D87">
        <v>0</v>
      </c>
      <c r="E87">
        <v>1838</v>
      </c>
      <c r="F87">
        <v>20415571.3935</v>
      </c>
      <c r="N87">
        <v>83</v>
      </c>
      <c r="O87">
        <v>1</v>
      </c>
      <c r="P87">
        <v>0</v>
      </c>
      <c r="Q87">
        <v>3</v>
      </c>
      <c r="R87">
        <v>42584.6875</v>
      </c>
      <c r="S87">
        <f t="shared" si="14"/>
        <v>4.2584687500000003E-2</v>
      </c>
      <c r="U87">
        <v>83</v>
      </c>
      <c r="V87">
        <v>1</v>
      </c>
      <c r="W87">
        <v>1</v>
      </c>
      <c r="X87">
        <v>2</v>
      </c>
      <c r="Y87">
        <v>540.3125</v>
      </c>
      <c r="Z87">
        <f t="shared" si="15"/>
        <v>5.4031249999999999E-4</v>
      </c>
      <c r="AA87">
        <f t="shared" si="12"/>
        <v>4.2031854261E-2</v>
      </c>
      <c r="AB87">
        <f t="shared" si="9"/>
        <v>95.966880378167502</v>
      </c>
      <c r="AD87">
        <f t="shared" si="10"/>
        <v>4.3125000000000004E-2</v>
      </c>
      <c r="AE87">
        <f t="shared" si="13"/>
        <v>16.312499999988997</v>
      </c>
      <c r="AF87">
        <f t="shared" si="11"/>
        <v>90.624999999999318</v>
      </c>
    </row>
    <row r="88" spans="1:32">
      <c r="A88">
        <v>84</v>
      </c>
      <c r="B88">
        <v>84</v>
      </c>
      <c r="C88">
        <v>0</v>
      </c>
      <c r="D88">
        <v>0</v>
      </c>
      <c r="E88">
        <v>1658</v>
      </c>
      <c r="F88">
        <v>20408065.492400002</v>
      </c>
      <c r="S88">
        <f t="shared" si="14"/>
        <v>0</v>
      </c>
      <c r="Z88">
        <f t="shared" si="15"/>
        <v>0</v>
      </c>
      <c r="AA88">
        <f t="shared" si="12"/>
        <v>4.2031854261E-2</v>
      </c>
      <c r="AB88">
        <f t="shared" si="9"/>
        <v>95.966880378167502</v>
      </c>
      <c r="AD88">
        <f t="shared" si="10"/>
        <v>0</v>
      </c>
      <c r="AE88">
        <f t="shared" si="13"/>
        <v>16.312499999988997</v>
      </c>
      <c r="AF88">
        <f t="shared" si="11"/>
        <v>90.624999999999318</v>
      </c>
    </row>
    <row r="89" spans="1:32">
      <c r="A89">
        <v>85</v>
      </c>
      <c r="B89">
        <v>85</v>
      </c>
      <c r="C89">
        <v>0</v>
      </c>
      <c r="D89">
        <v>0</v>
      </c>
      <c r="E89">
        <v>1536</v>
      </c>
      <c r="F89">
        <v>18818166.2445</v>
      </c>
      <c r="S89">
        <f t="shared" si="14"/>
        <v>0</v>
      </c>
      <c r="Z89">
        <f t="shared" si="15"/>
        <v>0</v>
      </c>
      <c r="AA89">
        <f t="shared" si="12"/>
        <v>4.2031854261E-2</v>
      </c>
      <c r="AB89">
        <f t="shared" si="9"/>
        <v>95.966880378167502</v>
      </c>
      <c r="AD89">
        <f t="shared" si="10"/>
        <v>0</v>
      </c>
      <c r="AE89">
        <f t="shared" si="13"/>
        <v>16.312499999988997</v>
      </c>
      <c r="AF89">
        <f t="shared" si="11"/>
        <v>90.624999999999318</v>
      </c>
    </row>
    <row r="90" spans="1:32">
      <c r="A90">
        <v>86</v>
      </c>
      <c r="B90">
        <v>86</v>
      </c>
      <c r="C90">
        <v>0</v>
      </c>
      <c r="D90">
        <v>0</v>
      </c>
      <c r="E90">
        <v>1162</v>
      </c>
      <c r="F90">
        <v>19274986.1072</v>
      </c>
      <c r="S90">
        <f t="shared" si="14"/>
        <v>0</v>
      </c>
      <c r="Z90">
        <f t="shared" si="15"/>
        <v>0</v>
      </c>
      <c r="AA90">
        <f t="shared" si="12"/>
        <v>4.2031854261E-2</v>
      </c>
      <c r="AB90">
        <f t="shared" si="9"/>
        <v>95.966880378167502</v>
      </c>
      <c r="AD90">
        <f t="shared" si="10"/>
        <v>0</v>
      </c>
      <c r="AE90">
        <f t="shared" si="13"/>
        <v>16.312499999988997</v>
      </c>
      <c r="AF90">
        <f t="shared" si="11"/>
        <v>90.624999999999318</v>
      </c>
    </row>
    <row r="91" spans="1:32">
      <c r="A91">
        <v>87</v>
      </c>
      <c r="B91">
        <v>87</v>
      </c>
      <c r="C91">
        <v>0</v>
      </c>
      <c r="D91">
        <v>0</v>
      </c>
      <c r="E91">
        <v>1078</v>
      </c>
      <c r="F91">
        <v>14280643.4318</v>
      </c>
      <c r="N91">
        <v>87</v>
      </c>
      <c r="O91">
        <v>1</v>
      </c>
      <c r="P91">
        <v>0</v>
      </c>
      <c r="Q91">
        <v>1</v>
      </c>
      <c r="R91">
        <v>625</v>
      </c>
      <c r="S91">
        <f t="shared" si="14"/>
        <v>6.2500000000000001E-4</v>
      </c>
      <c r="Z91">
        <f t="shared" si="15"/>
        <v>0</v>
      </c>
      <c r="AA91">
        <f t="shared" si="12"/>
        <v>4.2031854261E-2</v>
      </c>
      <c r="AB91">
        <f t="shared" si="9"/>
        <v>95.966880378167502</v>
      </c>
      <c r="AD91">
        <f t="shared" si="10"/>
        <v>6.2500000000000001E-4</v>
      </c>
      <c r="AE91">
        <f t="shared" si="13"/>
        <v>16.313124999988997</v>
      </c>
      <c r="AF91">
        <f t="shared" si="11"/>
        <v>90.628472222221532</v>
      </c>
    </row>
    <row r="92" spans="1:32">
      <c r="A92">
        <v>88</v>
      </c>
      <c r="B92">
        <v>88</v>
      </c>
      <c r="C92">
        <v>0</v>
      </c>
      <c r="D92">
        <v>0</v>
      </c>
      <c r="E92">
        <v>929</v>
      </c>
      <c r="F92">
        <v>12671280.256200001</v>
      </c>
      <c r="N92">
        <v>88</v>
      </c>
      <c r="O92">
        <v>1</v>
      </c>
      <c r="P92">
        <v>0</v>
      </c>
      <c r="Q92">
        <v>9</v>
      </c>
      <c r="R92">
        <v>77500</v>
      </c>
      <c r="S92">
        <f t="shared" si="14"/>
        <v>7.7499999999999999E-2</v>
      </c>
      <c r="Z92">
        <f t="shared" si="15"/>
        <v>0</v>
      </c>
      <c r="AA92">
        <f t="shared" si="12"/>
        <v>4.2031854261E-2</v>
      </c>
      <c r="AB92">
        <f t="shared" si="9"/>
        <v>95.966880378167502</v>
      </c>
      <c r="AD92">
        <f t="shared" si="10"/>
        <v>7.7499999999999999E-2</v>
      </c>
      <c r="AE92">
        <f t="shared" si="13"/>
        <v>16.390624999988997</v>
      </c>
      <c r="AF92">
        <f t="shared" si="11"/>
        <v>91.059027777777374</v>
      </c>
    </row>
    <row r="93" spans="1:32">
      <c r="A93">
        <v>89</v>
      </c>
      <c r="B93">
        <v>89</v>
      </c>
      <c r="C93">
        <v>0</v>
      </c>
      <c r="D93">
        <v>0</v>
      </c>
      <c r="E93">
        <v>814</v>
      </c>
      <c r="F93">
        <v>13627338.672700001</v>
      </c>
      <c r="N93">
        <v>89</v>
      </c>
      <c r="O93">
        <v>1</v>
      </c>
      <c r="P93">
        <v>0</v>
      </c>
      <c r="Q93">
        <v>21</v>
      </c>
      <c r="R93">
        <v>130131.08266099999</v>
      </c>
      <c r="S93">
        <f t="shared" si="14"/>
        <v>0.13013108266099999</v>
      </c>
      <c r="U93">
        <v>89</v>
      </c>
      <c r="V93">
        <v>1</v>
      </c>
      <c r="W93">
        <v>1</v>
      </c>
      <c r="X93">
        <v>1</v>
      </c>
      <c r="Y93">
        <v>25.167338000000001</v>
      </c>
      <c r="Z93">
        <f t="shared" si="15"/>
        <v>2.5167337999999999E-5</v>
      </c>
      <c r="AA93">
        <f t="shared" si="12"/>
        <v>4.2057021599000002E-2</v>
      </c>
      <c r="AB93">
        <f t="shared" si="9"/>
        <v>96.024342295033819</v>
      </c>
      <c r="AD93">
        <f t="shared" si="10"/>
        <v>0.130156249999</v>
      </c>
      <c r="AE93">
        <f t="shared" si="13"/>
        <v>16.520781249987998</v>
      </c>
      <c r="AF93">
        <f t="shared" si="11"/>
        <v>91.782118055550086</v>
      </c>
    </row>
    <row r="94" spans="1:32">
      <c r="A94">
        <v>90</v>
      </c>
      <c r="B94">
        <v>90</v>
      </c>
      <c r="C94">
        <v>0</v>
      </c>
      <c r="D94">
        <v>0</v>
      </c>
      <c r="E94">
        <v>739</v>
      </c>
      <c r="F94">
        <v>16266574.051999999</v>
      </c>
      <c r="N94">
        <v>90</v>
      </c>
      <c r="O94">
        <v>1</v>
      </c>
      <c r="P94">
        <v>0</v>
      </c>
      <c r="Q94">
        <v>37</v>
      </c>
      <c r="R94">
        <v>205785.41733900001</v>
      </c>
      <c r="S94">
        <f t="shared" si="14"/>
        <v>0.20578541733900002</v>
      </c>
      <c r="U94">
        <v>90</v>
      </c>
      <c r="V94">
        <v>1</v>
      </c>
      <c r="W94">
        <v>1</v>
      </c>
      <c r="X94">
        <v>2</v>
      </c>
      <c r="Y94">
        <v>152.082661</v>
      </c>
      <c r="Z94">
        <f t="shared" si="15"/>
        <v>1.5208266100000001E-4</v>
      </c>
      <c r="AA94">
        <f t="shared" si="12"/>
        <v>4.2209104260000005E-2</v>
      </c>
      <c r="AB94">
        <f t="shared" si="9"/>
        <v>96.371576524700515</v>
      </c>
      <c r="AD94">
        <f t="shared" si="10"/>
        <v>0.20593750000000002</v>
      </c>
      <c r="AE94">
        <f t="shared" si="13"/>
        <v>16.726718749987999</v>
      </c>
      <c r="AF94">
        <f t="shared" si="11"/>
        <v>92.926215277773082</v>
      </c>
    </row>
    <row r="95" spans="1:32">
      <c r="A95">
        <v>91</v>
      </c>
      <c r="B95">
        <v>91</v>
      </c>
      <c r="C95">
        <v>0</v>
      </c>
      <c r="D95">
        <v>0</v>
      </c>
      <c r="E95">
        <v>507</v>
      </c>
      <c r="F95">
        <v>12632977.3346</v>
      </c>
      <c r="N95">
        <v>91</v>
      </c>
      <c r="O95">
        <v>1</v>
      </c>
      <c r="P95">
        <v>0</v>
      </c>
      <c r="Q95">
        <v>36</v>
      </c>
      <c r="R95">
        <v>563481.4375</v>
      </c>
      <c r="S95">
        <f t="shared" si="14"/>
        <v>0.56348143750000002</v>
      </c>
      <c r="U95">
        <v>91</v>
      </c>
      <c r="V95">
        <v>1</v>
      </c>
      <c r="W95">
        <v>1</v>
      </c>
      <c r="X95">
        <v>2</v>
      </c>
      <c r="Y95">
        <v>424.8125</v>
      </c>
      <c r="Z95">
        <f t="shared" si="15"/>
        <v>4.2481250000000001E-4</v>
      </c>
      <c r="AA95">
        <f t="shared" si="12"/>
        <v>4.2633916760000008E-2</v>
      </c>
      <c r="AB95">
        <f t="shared" si="9"/>
        <v>97.341505905343553</v>
      </c>
      <c r="AD95">
        <f t="shared" si="10"/>
        <v>0.56390625000000005</v>
      </c>
      <c r="AE95">
        <f t="shared" si="13"/>
        <v>17.290624999987998</v>
      </c>
      <c r="AF95">
        <f t="shared" si="11"/>
        <v>96.059027777775157</v>
      </c>
    </row>
    <row r="96" spans="1:32">
      <c r="A96">
        <v>92</v>
      </c>
      <c r="B96">
        <v>92</v>
      </c>
      <c r="C96">
        <v>0</v>
      </c>
      <c r="D96">
        <v>0</v>
      </c>
      <c r="E96">
        <v>217</v>
      </c>
      <c r="F96">
        <v>7127656.25</v>
      </c>
      <c r="N96">
        <v>92</v>
      </c>
      <c r="O96">
        <v>1</v>
      </c>
      <c r="P96">
        <v>0</v>
      </c>
      <c r="Q96">
        <v>48</v>
      </c>
      <c r="R96">
        <v>360468.75</v>
      </c>
      <c r="S96">
        <f t="shared" si="14"/>
        <v>0.36046875</v>
      </c>
      <c r="Z96">
        <f t="shared" si="15"/>
        <v>0</v>
      </c>
      <c r="AA96">
        <f t="shared" si="12"/>
        <v>4.2633916760000008E-2</v>
      </c>
      <c r="AB96">
        <f t="shared" si="9"/>
        <v>97.341505905343553</v>
      </c>
      <c r="AD96">
        <f t="shared" si="10"/>
        <v>0.36046875</v>
      </c>
      <c r="AE96">
        <f t="shared" si="13"/>
        <v>17.651093749987997</v>
      </c>
      <c r="AF96">
        <f t="shared" si="11"/>
        <v>98.061631944443164</v>
      </c>
    </row>
    <row r="97" spans="1:32">
      <c r="A97">
        <v>93</v>
      </c>
      <c r="B97">
        <v>93</v>
      </c>
      <c r="C97">
        <v>0</v>
      </c>
      <c r="D97">
        <v>0</v>
      </c>
      <c r="E97">
        <v>149</v>
      </c>
      <c r="F97">
        <v>1883437.5</v>
      </c>
      <c r="N97">
        <v>93</v>
      </c>
      <c r="O97">
        <v>1</v>
      </c>
      <c r="P97">
        <v>0</v>
      </c>
      <c r="Q97">
        <v>20</v>
      </c>
      <c r="R97">
        <v>296648.125</v>
      </c>
      <c r="S97">
        <f t="shared" si="14"/>
        <v>0.29664812499999998</v>
      </c>
      <c r="U97">
        <v>93</v>
      </c>
      <c r="V97">
        <v>1</v>
      </c>
      <c r="W97">
        <v>1</v>
      </c>
      <c r="X97">
        <v>4</v>
      </c>
      <c r="Y97">
        <v>1164.375</v>
      </c>
      <c r="Z97">
        <f t="shared" si="15"/>
        <v>1.164375E-3</v>
      </c>
      <c r="AA97">
        <f t="shared" si="12"/>
        <v>4.379829176000001E-2</v>
      </c>
      <c r="AB97">
        <f t="shared" si="9"/>
        <v>100</v>
      </c>
      <c r="AD97">
        <f t="shared" si="10"/>
        <v>0.29781249999999998</v>
      </c>
      <c r="AE97">
        <f t="shared" si="13"/>
        <v>17.948906249987996</v>
      </c>
      <c r="AF97">
        <f t="shared" si="11"/>
        <v>99.716145833333144</v>
      </c>
    </row>
    <row r="98" spans="1:32">
      <c r="A98">
        <v>94</v>
      </c>
      <c r="B98">
        <v>94</v>
      </c>
      <c r="C98">
        <v>0</v>
      </c>
      <c r="D98">
        <v>0</v>
      </c>
      <c r="E98">
        <v>11</v>
      </c>
      <c r="F98">
        <v>562968.75</v>
      </c>
      <c r="N98">
        <v>94</v>
      </c>
      <c r="O98">
        <v>1</v>
      </c>
      <c r="P98">
        <v>0</v>
      </c>
      <c r="Q98">
        <v>11</v>
      </c>
      <c r="R98">
        <v>42656.25</v>
      </c>
      <c r="S98">
        <f t="shared" si="14"/>
        <v>4.265625E-2</v>
      </c>
      <c r="Z98">
        <f t="shared" si="15"/>
        <v>0</v>
      </c>
      <c r="AA98">
        <f t="shared" si="12"/>
        <v>4.379829176000001E-2</v>
      </c>
      <c r="AB98">
        <f t="shared" si="9"/>
        <v>100</v>
      </c>
      <c r="AD98">
        <f t="shared" si="10"/>
        <v>4.265625E-2</v>
      </c>
      <c r="AE98">
        <f t="shared" si="13"/>
        <v>17.991562499987996</v>
      </c>
      <c r="AF98">
        <f t="shared" si="11"/>
        <v>99.953124999999972</v>
      </c>
    </row>
    <row r="99" spans="1:32">
      <c r="A99">
        <v>95</v>
      </c>
      <c r="B99">
        <v>95</v>
      </c>
      <c r="C99">
        <v>0</v>
      </c>
      <c r="D99">
        <v>0</v>
      </c>
      <c r="E99">
        <v>1</v>
      </c>
      <c r="F99">
        <v>14687.5</v>
      </c>
      <c r="N99">
        <v>95</v>
      </c>
      <c r="O99">
        <v>1</v>
      </c>
      <c r="P99">
        <v>0</v>
      </c>
      <c r="Q99">
        <v>1</v>
      </c>
      <c r="R99">
        <v>8437.5</v>
      </c>
      <c r="S99">
        <f t="shared" si="14"/>
        <v>8.4375000000000006E-3</v>
      </c>
      <c r="Z99">
        <f t="shared" si="15"/>
        <v>0</v>
      </c>
      <c r="AA99">
        <f t="shared" si="12"/>
        <v>4.379829176000001E-2</v>
      </c>
      <c r="AB99">
        <f t="shared" si="9"/>
        <v>100</v>
      </c>
      <c r="AD99">
        <f t="shared" si="10"/>
        <v>8.4375000000000006E-3</v>
      </c>
      <c r="AE99">
        <f t="shared" si="13"/>
        <v>17.999999999987995</v>
      </c>
      <c r="AF99">
        <f t="shared" si="11"/>
        <v>100</v>
      </c>
    </row>
    <row r="100" spans="1:32">
      <c r="A100">
        <v>96</v>
      </c>
      <c r="S100">
        <f t="shared" si="14"/>
        <v>0</v>
      </c>
      <c r="Z100">
        <f t="shared" si="15"/>
        <v>0</v>
      </c>
      <c r="AA100">
        <f t="shared" si="12"/>
        <v>4.379829176000001E-2</v>
      </c>
      <c r="AB100">
        <f t="shared" si="9"/>
        <v>100</v>
      </c>
      <c r="AD100">
        <f t="shared" si="10"/>
        <v>0</v>
      </c>
      <c r="AE100">
        <f t="shared" si="13"/>
        <v>17.999999999987995</v>
      </c>
      <c r="AF100">
        <f t="shared" si="11"/>
        <v>100</v>
      </c>
    </row>
    <row r="101" spans="1:32">
      <c r="A101">
        <v>97</v>
      </c>
      <c r="S101">
        <f t="shared" si="14"/>
        <v>0</v>
      </c>
      <c r="Z101">
        <f t="shared" si="15"/>
        <v>0</v>
      </c>
      <c r="AA101">
        <f t="shared" si="12"/>
        <v>4.379829176000001E-2</v>
      </c>
      <c r="AB101">
        <f t="shared" si="9"/>
        <v>100</v>
      </c>
      <c r="AD101">
        <f t="shared" si="10"/>
        <v>0</v>
      </c>
      <c r="AE101">
        <f t="shared" si="13"/>
        <v>17.999999999987995</v>
      </c>
      <c r="AF101">
        <f t="shared" si="11"/>
        <v>100</v>
      </c>
    </row>
    <row r="102" spans="1:32">
      <c r="A102">
        <v>98</v>
      </c>
      <c r="S102">
        <f t="shared" si="14"/>
        <v>0</v>
      </c>
      <c r="Z102">
        <f t="shared" si="15"/>
        <v>0</v>
      </c>
      <c r="AA102">
        <f t="shared" si="12"/>
        <v>4.379829176000001E-2</v>
      </c>
      <c r="AB102">
        <f t="shared" si="9"/>
        <v>100</v>
      </c>
      <c r="AD102">
        <f t="shared" si="10"/>
        <v>0</v>
      </c>
      <c r="AE102">
        <f t="shared" si="13"/>
        <v>17.999999999987995</v>
      </c>
      <c r="AF102">
        <f t="shared" si="11"/>
        <v>100</v>
      </c>
    </row>
    <row r="103" spans="1:32">
      <c r="A103">
        <v>99</v>
      </c>
      <c r="S103">
        <f t="shared" si="14"/>
        <v>0</v>
      </c>
      <c r="Z103">
        <f t="shared" si="15"/>
        <v>0</v>
      </c>
      <c r="AA103">
        <f t="shared" si="12"/>
        <v>4.379829176000001E-2</v>
      </c>
      <c r="AB103">
        <f t="shared" si="9"/>
        <v>100</v>
      </c>
      <c r="AD103">
        <f t="shared" si="10"/>
        <v>0</v>
      </c>
      <c r="AE103">
        <f t="shared" si="13"/>
        <v>17.999999999987995</v>
      </c>
      <c r="AF103">
        <f t="shared" si="11"/>
        <v>100</v>
      </c>
    </row>
    <row r="104" spans="1:32">
      <c r="A104">
        <v>100</v>
      </c>
      <c r="S104">
        <f t="shared" si="14"/>
        <v>0</v>
      </c>
      <c r="Z104">
        <f t="shared" si="15"/>
        <v>0</v>
      </c>
      <c r="AA104">
        <f t="shared" si="12"/>
        <v>4.379829176000001E-2</v>
      </c>
      <c r="AB104">
        <f t="shared" si="9"/>
        <v>100</v>
      </c>
      <c r="AD104">
        <f t="shared" si="10"/>
        <v>0</v>
      </c>
      <c r="AE104">
        <f t="shared" si="13"/>
        <v>17.999999999987995</v>
      </c>
      <c r="AF104">
        <f t="shared" si="11"/>
        <v>100</v>
      </c>
    </row>
    <row r="107" spans="1:32">
      <c r="S107">
        <f>SUM(S4:S104)</f>
        <v>17.956201708227997</v>
      </c>
      <c r="Z107">
        <f>SUM(Z4:Z104)</f>
        <v>4.379829176000001E-2</v>
      </c>
      <c r="AD107">
        <f>SUM(AD4:AD104)</f>
        <v>17.999999999987995</v>
      </c>
    </row>
  </sheetData>
  <mergeCells count="3">
    <mergeCell ref="B1:L1"/>
    <mergeCell ref="N1:R1"/>
    <mergeCell ref="U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07"/>
  <sheetViews>
    <sheetView zoomScale="55" zoomScaleNormal="55" workbookViewId="0">
      <selection activeCell="N117" sqref="N117"/>
    </sheetView>
  </sheetViews>
  <sheetFormatPr defaultRowHeight="15"/>
  <cols>
    <col min="1" max="1" width="5.5703125" bestFit="1" customWidth="1"/>
    <col min="7" max="12" width="4.7109375" customWidth="1"/>
    <col min="13" max="13" width="1" customWidth="1"/>
    <col min="20" max="20" width="2.42578125" customWidth="1"/>
    <col min="25" max="25" width="5.5703125" customWidth="1"/>
    <col min="27" max="27" width="4.140625" customWidth="1"/>
    <col min="28" max="28" width="7.85546875" bestFit="1" customWidth="1"/>
    <col min="29" max="29" width="4.140625" customWidth="1"/>
    <col min="31" max="31" width="4.140625" customWidth="1"/>
    <col min="32" max="32" width="7.85546875" bestFit="1" customWidth="1"/>
  </cols>
  <sheetData>
    <row r="1" spans="1:32">
      <c r="B1" s="5" t="s">
        <v>6</v>
      </c>
      <c r="C1" s="5"/>
      <c r="D1" s="5"/>
      <c r="E1" s="5"/>
      <c r="F1" s="5"/>
      <c r="G1" s="5"/>
      <c r="H1" s="5"/>
      <c r="I1" s="5"/>
      <c r="J1" s="5"/>
      <c r="K1" s="5"/>
      <c r="L1" s="5"/>
      <c r="N1" s="5" t="s">
        <v>7</v>
      </c>
      <c r="O1" s="5"/>
      <c r="P1" s="5"/>
      <c r="Q1" s="5"/>
      <c r="R1" s="5"/>
      <c r="S1" s="1"/>
      <c r="U1" s="5" t="s">
        <v>8</v>
      </c>
      <c r="V1" s="5"/>
      <c r="W1" s="5"/>
      <c r="X1" s="5"/>
      <c r="Y1" s="5"/>
      <c r="Z1" s="1"/>
      <c r="AB1" t="s">
        <v>13</v>
      </c>
      <c r="AD1" t="s">
        <v>10</v>
      </c>
      <c r="AF1" t="s">
        <v>14</v>
      </c>
    </row>
    <row r="2" spans="1:32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t="s">
        <v>9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t="s">
        <v>11</v>
      </c>
      <c r="AD2" t="s">
        <v>12</v>
      </c>
    </row>
    <row r="3" spans="1:32">
      <c r="B3">
        <v>-9999</v>
      </c>
      <c r="C3">
        <v>0</v>
      </c>
      <c r="D3">
        <v>0</v>
      </c>
      <c r="E3">
        <v>1001</v>
      </c>
      <c r="F3">
        <v>37814028.257700004</v>
      </c>
    </row>
    <row r="4" spans="1:32">
      <c r="A4">
        <v>0</v>
      </c>
      <c r="S4">
        <f t="shared" ref="S4:S17" si="0">R4/(1000*1000)</f>
        <v>0</v>
      </c>
      <c r="Z4">
        <f t="shared" ref="Z4:Z17" si="1">Y4/(1000*1000)</f>
        <v>0</v>
      </c>
      <c r="AA4">
        <f>Z4</f>
        <v>0</v>
      </c>
      <c r="AB4">
        <f>(AA4/Z$107)*100</f>
        <v>0</v>
      </c>
      <c r="AD4">
        <f>S4+Z4</f>
        <v>0</v>
      </c>
      <c r="AE4">
        <f>AD4</f>
        <v>0</v>
      </c>
      <c r="AF4">
        <f>(AE4/AD$107)*100</f>
        <v>0</v>
      </c>
    </row>
    <row r="5" spans="1:32">
      <c r="A5">
        <v>1</v>
      </c>
      <c r="S5">
        <f t="shared" si="0"/>
        <v>0</v>
      </c>
      <c r="Z5">
        <f t="shared" si="1"/>
        <v>0</v>
      </c>
      <c r="AA5">
        <f>AA4+Z5</f>
        <v>0</v>
      </c>
      <c r="AB5">
        <f t="shared" ref="AB5:AB68" si="2">(AA5/Z$107)*100</f>
        <v>0</v>
      </c>
      <c r="AD5">
        <f t="shared" ref="AD5:AD68" si="3">S5+Z5</f>
        <v>0</v>
      </c>
      <c r="AE5">
        <f>AE4+AD5</f>
        <v>0</v>
      </c>
      <c r="AF5">
        <f t="shared" ref="AF5:AF68" si="4">(AE5/AD$107)*100</f>
        <v>0</v>
      </c>
    </row>
    <row r="6" spans="1:32">
      <c r="A6">
        <v>2</v>
      </c>
      <c r="S6">
        <f t="shared" si="0"/>
        <v>0</v>
      </c>
      <c r="Z6">
        <f t="shared" si="1"/>
        <v>0</v>
      </c>
      <c r="AA6">
        <f t="shared" ref="AA6:AA69" si="5">AA5+Z6</f>
        <v>0</v>
      </c>
      <c r="AB6">
        <f t="shared" si="2"/>
        <v>0</v>
      </c>
      <c r="AD6">
        <f t="shared" si="3"/>
        <v>0</v>
      </c>
      <c r="AE6">
        <f t="shared" ref="AE6:AE69" si="6">AE5+AD6</f>
        <v>0</v>
      </c>
      <c r="AF6">
        <f t="shared" si="4"/>
        <v>0</v>
      </c>
    </row>
    <row r="7" spans="1:32">
      <c r="A7">
        <v>3</v>
      </c>
      <c r="S7">
        <f t="shared" si="0"/>
        <v>0</v>
      </c>
      <c r="Z7">
        <f t="shared" si="1"/>
        <v>0</v>
      </c>
      <c r="AA7">
        <f t="shared" si="5"/>
        <v>0</v>
      </c>
      <c r="AB7">
        <f t="shared" si="2"/>
        <v>0</v>
      </c>
      <c r="AD7">
        <f t="shared" si="3"/>
        <v>0</v>
      </c>
      <c r="AE7">
        <f t="shared" si="6"/>
        <v>0</v>
      </c>
      <c r="AF7">
        <f t="shared" si="4"/>
        <v>0</v>
      </c>
    </row>
    <row r="8" spans="1:32">
      <c r="A8">
        <v>4</v>
      </c>
      <c r="S8">
        <f t="shared" si="0"/>
        <v>0</v>
      </c>
      <c r="Z8">
        <f t="shared" si="1"/>
        <v>0</v>
      </c>
      <c r="AA8">
        <f t="shared" si="5"/>
        <v>0</v>
      </c>
      <c r="AB8">
        <f t="shared" si="2"/>
        <v>0</v>
      </c>
      <c r="AD8">
        <f t="shared" si="3"/>
        <v>0</v>
      </c>
      <c r="AE8">
        <f t="shared" si="6"/>
        <v>0</v>
      </c>
      <c r="AF8">
        <f t="shared" si="4"/>
        <v>0</v>
      </c>
    </row>
    <row r="9" spans="1:32">
      <c r="A9">
        <v>5</v>
      </c>
      <c r="S9">
        <f t="shared" si="0"/>
        <v>0</v>
      </c>
      <c r="Z9">
        <f t="shared" si="1"/>
        <v>0</v>
      </c>
      <c r="AA9">
        <f t="shared" si="5"/>
        <v>0</v>
      </c>
      <c r="AB9">
        <f t="shared" si="2"/>
        <v>0</v>
      </c>
      <c r="AD9">
        <f t="shared" si="3"/>
        <v>0</v>
      </c>
      <c r="AE9">
        <f t="shared" si="6"/>
        <v>0</v>
      </c>
      <c r="AF9">
        <f t="shared" si="4"/>
        <v>0</v>
      </c>
    </row>
    <row r="10" spans="1:32">
      <c r="A10">
        <v>6</v>
      </c>
      <c r="S10">
        <f t="shared" si="0"/>
        <v>0</v>
      </c>
      <c r="Z10">
        <f t="shared" si="1"/>
        <v>0</v>
      </c>
      <c r="AA10">
        <f t="shared" si="5"/>
        <v>0</v>
      </c>
      <c r="AB10">
        <f t="shared" si="2"/>
        <v>0</v>
      </c>
      <c r="AD10">
        <f t="shared" si="3"/>
        <v>0</v>
      </c>
      <c r="AE10">
        <f t="shared" si="6"/>
        <v>0</v>
      </c>
      <c r="AF10">
        <f t="shared" si="4"/>
        <v>0</v>
      </c>
    </row>
    <row r="11" spans="1:32">
      <c r="A11">
        <v>7</v>
      </c>
      <c r="S11">
        <f t="shared" si="0"/>
        <v>0</v>
      </c>
      <c r="Z11">
        <f t="shared" si="1"/>
        <v>0</v>
      </c>
      <c r="AA11">
        <f t="shared" si="5"/>
        <v>0</v>
      </c>
      <c r="AB11">
        <f t="shared" si="2"/>
        <v>0</v>
      </c>
      <c r="AD11">
        <f t="shared" si="3"/>
        <v>0</v>
      </c>
      <c r="AE11">
        <f t="shared" si="6"/>
        <v>0</v>
      </c>
      <c r="AF11">
        <f t="shared" si="4"/>
        <v>0</v>
      </c>
    </row>
    <row r="12" spans="1:32">
      <c r="A12">
        <v>8</v>
      </c>
      <c r="S12">
        <f t="shared" si="0"/>
        <v>0</v>
      </c>
      <c r="Z12">
        <f t="shared" si="1"/>
        <v>0</v>
      </c>
      <c r="AA12">
        <f t="shared" si="5"/>
        <v>0</v>
      </c>
      <c r="AB12">
        <f t="shared" si="2"/>
        <v>0</v>
      </c>
      <c r="AD12">
        <f t="shared" si="3"/>
        <v>0</v>
      </c>
      <c r="AE12">
        <f t="shared" si="6"/>
        <v>0</v>
      </c>
      <c r="AF12">
        <f t="shared" si="4"/>
        <v>0</v>
      </c>
    </row>
    <row r="13" spans="1:32">
      <c r="A13">
        <v>9</v>
      </c>
      <c r="S13">
        <f t="shared" si="0"/>
        <v>0</v>
      </c>
      <c r="Z13">
        <f t="shared" si="1"/>
        <v>0</v>
      </c>
      <c r="AA13">
        <f t="shared" si="5"/>
        <v>0</v>
      </c>
      <c r="AB13">
        <f t="shared" si="2"/>
        <v>0</v>
      </c>
      <c r="AD13">
        <f t="shared" si="3"/>
        <v>0</v>
      </c>
      <c r="AE13">
        <f t="shared" si="6"/>
        <v>0</v>
      </c>
      <c r="AF13">
        <f t="shared" si="4"/>
        <v>0</v>
      </c>
    </row>
    <row r="14" spans="1:32">
      <c r="A14">
        <v>10</v>
      </c>
      <c r="B14">
        <v>10</v>
      </c>
      <c r="C14">
        <v>0</v>
      </c>
      <c r="D14">
        <v>0</v>
      </c>
      <c r="E14">
        <v>9</v>
      </c>
      <c r="F14">
        <v>10000</v>
      </c>
      <c r="S14">
        <f t="shared" si="0"/>
        <v>0</v>
      </c>
      <c r="Z14">
        <f t="shared" si="1"/>
        <v>0</v>
      </c>
      <c r="AA14">
        <f t="shared" si="5"/>
        <v>0</v>
      </c>
      <c r="AB14">
        <f t="shared" si="2"/>
        <v>0</v>
      </c>
      <c r="AD14">
        <f t="shared" si="3"/>
        <v>0</v>
      </c>
      <c r="AE14">
        <f t="shared" si="6"/>
        <v>0</v>
      </c>
      <c r="AF14">
        <f t="shared" si="4"/>
        <v>0</v>
      </c>
    </row>
    <row r="15" spans="1:32">
      <c r="A15">
        <v>11</v>
      </c>
      <c r="B15">
        <v>11</v>
      </c>
      <c r="C15">
        <v>0</v>
      </c>
      <c r="D15">
        <v>0</v>
      </c>
      <c r="E15">
        <v>28</v>
      </c>
      <c r="F15">
        <v>176875</v>
      </c>
      <c r="S15">
        <f t="shared" si="0"/>
        <v>0</v>
      </c>
      <c r="Z15">
        <f t="shared" si="1"/>
        <v>0</v>
      </c>
      <c r="AA15">
        <f t="shared" si="5"/>
        <v>0</v>
      </c>
      <c r="AB15">
        <f t="shared" si="2"/>
        <v>0</v>
      </c>
      <c r="AD15">
        <f t="shared" si="3"/>
        <v>0</v>
      </c>
      <c r="AE15">
        <f t="shared" si="6"/>
        <v>0</v>
      </c>
      <c r="AF15">
        <f t="shared" si="4"/>
        <v>0</v>
      </c>
    </row>
    <row r="16" spans="1:32">
      <c r="A16">
        <v>12</v>
      </c>
      <c r="B16">
        <v>12</v>
      </c>
      <c r="C16">
        <v>0</v>
      </c>
      <c r="D16">
        <v>0</v>
      </c>
      <c r="E16">
        <v>87</v>
      </c>
      <c r="F16">
        <v>510000</v>
      </c>
      <c r="S16">
        <f t="shared" si="0"/>
        <v>0</v>
      </c>
      <c r="Z16">
        <f t="shared" si="1"/>
        <v>0</v>
      </c>
      <c r="AA16">
        <f t="shared" si="5"/>
        <v>0</v>
      </c>
      <c r="AB16">
        <f t="shared" si="2"/>
        <v>0</v>
      </c>
      <c r="AD16">
        <f t="shared" si="3"/>
        <v>0</v>
      </c>
      <c r="AE16">
        <f t="shared" si="6"/>
        <v>0</v>
      </c>
      <c r="AF16">
        <f t="shared" si="4"/>
        <v>0</v>
      </c>
    </row>
    <row r="17" spans="1:32">
      <c r="A17">
        <v>13</v>
      </c>
      <c r="B17">
        <v>13</v>
      </c>
      <c r="C17">
        <v>0</v>
      </c>
      <c r="D17">
        <v>0</v>
      </c>
      <c r="E17">
        <v>132</v>
      </c>
      <c r="F17">
        <v>816875</v>
      </c>
      <c r="S17">
        <f t="shared" si="0"/>
        <v>0</v>
      </c>
      <c r="Z17">
        <f t="shared" si="1"/>
        <v>0</v>
      </c>
      <c r="AA17">
        <f t="shared" si="5"/>
        <v>0</v>
      </c>
      <c r="AB17">
        <f t="shared" si="2"/>
        <v>0</v>
      </c>
      <c r="AD17">
        <f t="shared" si="3"/>
        <v>0</v>
      </c>
      <c r="AE17">
        <f t="shared" si="6"/>
        <v>0</v>
      </c>
      <c r="AF17">
        <f t="shared" si="4"/>
        <v>0</v>
      </c>
    </row>
    <row r="18" spans="1:32">
      <c r="A18">
        <v>14</v>
      </c>
      <c r="B18">
        <v>14</v>
      </c>
      <c r="C18">
        <v>0</v>
      </c>
      <c r="D18">
        <v>0</v>
      </c>
      <c r="E18">
        <v>238</v>
      </c>
      <c r="F18">
        <v>1414967.7997300001</v>
      </c>
      <c r="S18">
        <f>R18/(1000*1000)</f>
        <v>0</v>
      </c>
      <c r="Z18">
        <f>Y18/(1000*1000)</f>
        <v>0</v>
      </c>
      <c r="AA18">
        <f t="shared" si="5"/>
        <v>0</v>
      </c>
      <c r="AB18">
        <f t="shared" si="2"/>
        <v>0</v>
      </c>
      <c r="AD18">
        <f t="shared" si="3"/>
        <v>0</v>
      </c>
      <c r="AE18">
        <f t="shared" si="6"/>
        <v>0</v>
      </c>
      <c r="AF18">
        <f t="shared" si="4"/>
        <v>0</v>
      </c>
    </row>
    <row r="19" spans="1:32">
      <c r="A19">
        <v>15</v>
      </c>
      <c r="B19">
        <v>15</v>
      </c>
      <c r="C19">
        <v>0</v>
      </c>
      <c r="D19">
        <v>0</v>
      </c>
      <c r="E19">
        <v>527</v>
      </c>
      <c r="F19">
        <v>3505592.8771500001</v>
      </c>
      <c r="S19">
        <f t="shared" ref="S19:S82" si="7">R19/(1000*1000)</f>
        <v>0</v>
      </c>
      <c r="Z19">
        <f t="shared" ref="Z19:Z82" si="8">Y19/(1000*1000)</f>
        <v>0</v>
      </c>
      <c r="AA19">
        <f t="shared" si="5"/>
        <v>0</v>
      </c>
      <c r="AB19">
        <f t="shared" si="2"/>
        <v>0</v>
      </c>
      <c r="AD19">
        <f t="shared" si="3"/>
        <v>0</v>
      </c>
      <c r="AE19">
        <f t="shared" si="6"/>
        <v>0</v>
      </c>
      <c r="AF19">
        <f t="shared" si="4"/>
        <v>0</v>
      </c>
    </row>
    <row r="20" spans="1:32">
      <c r="A20">
        <v>16</v>
      </c>
      <c r="B20">
        <v>16</v>
      </c>
      <c r="C20">
        <v>0</v>
      </c>
      <c r="D20">
        <v>0</v>
      </c>
      <c r="E20">
        <v>962</v>
      </c>
      <c r="F20">
        <v>9575552.76296</v>
      </c>
      <c r="S20">
        <f t="shared" si="7"/>
        <v>0</v>
      </c>
      <c r="Z20">
        <f t="shared" si="8"/>
        <v>0</v>
      </c>
      <c r="AA20">
        <f t="shared" si="5"/>
        <v>0</v>
      </c>
      <c r="AB20">
        <f t="shared" si="2"/>
        <v>0</v>
      </c>
      <c r="AD20">
        <f t="shared" si="3"/>
        <v>0</v>
      </c>
      <c r="AE20">
        <f t="shared" si="6"/>
        <v>0</v>
      </c>
      <c r="AF20">
        <f t="shared" si="4"/>
        <v>0</v>
      </c>
    </row>
    <row r="21" spans="1:32">
      <c r="A21">
        <v>17</v>
      </c>
      <c r="B21">
        <v>17</v>
      </c>
      <c r="C21">
        <v>0</v>
      </c>
      <c r="D21">
        <v>0</v>
      </c>
      <c r="E21">
        <v>1148</v>
      </c>
      <c r="F21">
        <v>82851084.583299994</v>
      </c>
      <c r="N21">
        <v>17</v>
      </c>
      <c r="O21">
        <v>1</v>
      </c>
      <c r="P21">
        <v>0</v>
      </c>
      <c r="Q21">
        <v>1</v>
      </c>
      <c r="R21">
        <v>5312.5</v>
      </c>
      <c r="S21">
        <f t="shared" si="7"/>
        <v>5.3125000000000004E-3</v>
      </c>
      <c r="Z21">
        <f t="shared" si="8"/>
        <v>0</v>
      </c>
      <c r="AA21">
        <f t="shared" si="5"/>
        <v>0</v>
      </c>
      <c r="AB21">
        <f t="shared" si="2"/>
        <v>0</v>
      </c>
      <c r="AD21">
        <f t="shared" si="3"/>
        <v>5.3125000000000004E-3</v>
      </c>
      <c r="AE21">
        <f t="shared" si="6"/>
        <v>5.3125000000000004E-3</v>
      </c>
      <c r="AF21">
        <f>(AE21/AD$107)*100</f>
        <v>2.3098276189520005E-2</v>
      </c>
    </row>
    <row r="22" spans="1:32">
      <c r="A22">
        <v>18</v>
      </c>
      <c r="B22">
        <v>18</v>
      </c>
      <c r="C22">
        <v>0</v>
      </c>
      <c r="D22">
        <v>0</v>
      </c>
      <c r="E22">
        <v>1752</v>
      </c>
      <c r="F22">
        <v>120835119.472</v>
      </c>
      <c r="S22">
        <f t="shared" si="7"/>
        <v>0</v>
      </c>
      <c r="Z22">
        <f t="shared" si="8"/>
        <v>0</v>
      </c>
      <c r="AA22">
        <f t="shared" si="5"/>
        <v>0</v>
      </c>
      <c r="AB22">
        <f t="shared" si="2"/>
        <v>0</v>
      </c>
      <c r="AD22">
        <f t="shared" si="3"/>
        <v>0</v>
      </c>
      <c r="AE22">
        <f t="shared" si="6"/>
        <v>5.3125000000000004E-3</v>
      </c>
      <c r="AF22">
        <f t="shared" si="4"/>
        <v>2.3098276189520005E-2</v>
      </c>
    </row>
    <row r="23" spans="1:32">
      <c r="A23">
        <v>19</v>
      </c>
      <c r="B23">
        <v>19</v>
      </c>
      <c r="C23">
        <v>0</v>
      </c>
      <c r="D23">
        <v>0</v>
      </c>
      <c r="E23">
        <v>2534</v>
      </c>
      <c r="F23">
        <v>115917725.958</v>
      </c>
      <c r="S23">
        <f t="shared" si="7"/>
        <v>0</v>
      </c>
      <c r="Z23">
        <f t="shared" si="8"/>
        <v>0</v>
      </c>
      <c r="AA23">
        <f t="shared" si="5"/>
        <v>0</v>
      </c>
      <c r="AB23">
        <f t="shared" si="2"/>
        <v>0</v>
      </c>
      <c r="AD23">
        <f t="shared" si="3"/>
        <v>0</v>
      </c>
      <c r="AE23">
        <f t="shared" si="6"/>
        <v>5.3125000000000004E-3</v>
      </c>
      <c r="AF23">
        <f t="shared" si="4"/>
        <v>2.3098276189520005E-2</v>
      </c>
    </row>
    <row r="24" spans="1:32">
      <c r="A24">
        <v>20</v>
      </c>
      <c r="B24">
        <v>20</v>
      </c>
      <c r="C24">
        <v>0</v>
      </c>
      <c r="D24">
        <v>0</v>
      </c>
      <c r="E24">
        <v>3763</v>
      </c>
      <c r="F24">
        <v>133064064.91</v>
      </c>
      <c r="S24">
        <f t="shared" si="7"/>
        <v>0</v>
      </c>
      <c r="Z24">
        <f t="shared" si="8"/>
        <v>0</v>
      </c>
      <c r="AA24">
        <f t="shared" si="5"/>
        <v>0</v>
      </c>
      <c r="AB24">
        <f t="shared" si="2"/>
        <v>0</v>
      </c>
      <c r="AD24">
        <f t="shared" si="3"/>
        <v>0</v>
      </c>
      <c r="AE24">
        <f t="shared" si="6"/>
        <v>5.3125000000000004E-3</v>
      </c>
      <c r="AF24">
        <f t="shared" si="4"/>
        <v>2.3098276189520005E-2</v>
      </c>
    </row>
    <row r="25" spans="1:32">
      <c r="A25">
        <v>21</v>
      </c>
      <c r="B25">
        <v>21</v>
      </c>
      <c r="C25">
        <v>0</v>
      </c>
      <c r="D25">
        <v>0</v>
      </c>
      <c r="E25">
        <v>4832</v>
      </c>
      <c r="F25">
        <v>247548525.41299999</v>
      </c>
      <c r="N25">
        <v>21</v>
      </c>
      <c r="O25">
        <v>1</v>
      </c>
      <c r="P25">
        <v>0</v>
      </c>
      <c r="Q25">
        <v>1</v>
      </c>
      <c r="R25">
        <v>899218.75</v>
      </c>
      <c r="S25">
        <f t="shared" si="7"/>
        <v>0.89921874999999996</v>
      </c>
      <c r="Z25">
        <f t="shared" si="8"/>
        <v>0</v>
      </c>
      <c r="AA25">
        <f t="shared" si="5"/>
        <v>0</v>
      </c>
      <c r="AB25">
        <f t="shared" si="2"/>
        <v>0</v>
      </c>
      <c r="AD25">
        <f t="shared" si="3"/>
        <v>0.89921874999999996</v>
      </c>
      <c r="AE25">
        <f t="shared" si="6"/>
        <v>0.90453125000000001</v>
      </c>
      <c r="AF25">
        <f t="shared" si="4"/>
        <v>3.9328212017979793</v>
      </c>
    </row>
    <row r="26" spans="1:32">
      <c r="A26">
        <v>22</v>
      </c>
      <c r="B26">
        <v>22</v>
      </c>
      <c r="C26">
        <v>0</v>
      </c>
      <c r="D26">
        <v>0</v>
      </c>
      <c r="E26">
        <v>5448</v>
      </c>
      <c r="F26">
        <v>205196055.32800001</v>
      </c>
      <c r="S26">
        <f t="shared" si="7"/>
        <v>0</v>
      </c>
      <c r="Z26">
        <f t="shared" si="8"/>
        <v>0</v>
      </c>
      <c r="AA26">
        <f t="shared" si="5"/>
        <v>0</v>
      </c>
      <c r="AB26">
        <f t="shared" si="2"/>
        <v>0</v>
      </c>
      <c r="AD26">
        <f t="shared" si="3"/>
        <v>0</v>
      </c>
      <c r="AE26">
        <f t="shared" si="6"/>
        <v>0.90453125000000001</v>
      </c>
      <c r="AF26">
        <f t="shared" si="4"/>
        <v>3.9328212017979793</v>
      </c>
    </row>
    <row r="27" spans="1:32">
      <c r="A27">
        <v>23</v>
      </c>
      <c r="B27">
        <v>23</v>
      </c>
      <c r="C27">
        <v>0</v>
      </c>
      <c r="D27">
        <v>0</v>
      </c>
      <c r="E27">
        <v>7134</v>
      </c>
      <c r="F27">
        <v>109257791.7</v>
      </c>
      <c r="S27">
        <f t="shared" si="7"/>
        <v>0</v>
      </c>
      <c r="Z27">
        <f t="shared" si="8"/>
        <v>0</v>
      </c>
      <c r="AA27">
        <f t="shared" si="5"/>
        <v>0</v>
      </c>
      <c r="AB27">
        <f t="shared" si="2"/>
        <v>0</v>
      </c>
      <c r="AD27">
        <f t="shared" si="3"/>
        <v>0</v>
      </c>
      <c r="AE27">
        <f t="shared" si="6"/>
        <v>0.90453125000000001</v>
      </c>
      <c r="AF27">
        <f t="shared" si="4"/>
        <v>3.9328212017979793</v>
      </c>
    </row>
    <row r="28" spans="1:32">
      <c r="A28">
        <v>24</v>
      </c>
      <c r="B28">
        <v>24</v>
      </c>
      <c r="C28">
        <v>0</v>
      </c>
      <c r="D28">
        <v>0</v>
      </c>
      <c r="E28">
        <v>8290</v>
      </c>
      <c r="F28">
        <v>115225828.257</v>
      </c>
      <c r="S28">
        <f t="shared" si="7"/>
        <v>0</v>
      </c>
      <c r="Z28">
        <f t="shared" si="8"/>
        <v>0</v>
      </c>
      <c r="AA28">
        <f t="shared" si="5"/>
        <v>0</v>
      </c>
      <c r="AB28">
        <f t="shared" si="2"/>
        <v>0</v>
      </c>
      <c r="AD28">
        <f t="shared" si="3"/>
        <v>0</v>
      </c>
      <c r="AE28">
        <f t="shared" si="6"/>
        <v>0.90453125000000001</v>
      </c>
      <c r="AF28">
        <f t="shared" si="4"/>
        <v>3.9328212017979793</v>
      </c>
    </row>
    <row r="29" spans="1:32">
      <c r="A29">
        <v>25</v>
      </c>
      <c r="B29">
        <v>25</v>
      </c>
      <c r="C29">
        <v>0</v>
      </c>
      <c r="D29">
        <v>0</v>
      </c>
      <c r="E29">
        <v>8937</v>
      </c>
      <c r="F29">
        <v>124625965.7</v>
      </c>
      <c r="N29">
        <v>25</v>
      </c>
      <c r="O29">
        <v>1</v>
      </c>
      <c r="P29">
        <v>0</v>
      </c>
      <c r="Q29">
        <v>4</v>
      </c>
      <c r="R29">
        <v>12968.75</v>
      </c>
      <c r="S29">
        <f t="shared" si="7"/>
        <v>1.2968749999999999E-2</v>
      </c>
      <c r="Z29">
        <f t="shared" si="8"/>
        <v>0</v>
      </c>
      <c r="AA29">
        <f t="shared" si="5"/>
        <v>0</v>
      </c>
      <c r="AB29">
        <f t="shared" si="2"/>
        <v>0</v>
      </c>
      <c r="AD29">
        <f t="shared" si="3"/>
        <v>1.2968749999999999E-2</v>
      </c>
      <c r="AE29">
        <f t="shared" si="6"/>
        <v>0.91749999999999998</v>
      </c>
      <c r="AF29">
        <f t="shared" si="4"/>
        <v>3.9892081701429842</v>
      </c>
    </row>
    <row r="30" spans="1:32">
      <c r="A30">
        <v>26</v>
      </c>
      <c r="B30">
        <v>26</v>
      </c>
      <c r="C30">
        <v>0</v>
      </c>
      <c r="D30">
        <v>0</v>
      </c>
      <c r="E30">
        <v>10797</v>
      </c>
      <c r="F30">
        <v>115770201.058</v>
      </c>
      <c r="N30">
        <v>26</v>
      </c>
      <c r="O30">
        <v>1</v>
      </c>
      <c r="P30">
        <v>0</v>
      </c>
      <c r="Q30">
        <v>9</v>
      </c>
      <c r="R30">
        <v>79375</v>
      </c>
      <c r="S30">
        <f t="shared" si="7"/>
        <v>7.9375000000000001E-2</v>
      </c>
      <c r="Z30">
        <f t="shared" si="8"/>
        <v>0</v>
      </c>
      <c r="AA30">
        <f t="shared" si="5"/>
        <v>0</v>
      </c>
      <c r="AB30">
        <f t="shared" si="2"/>
        <v>0</v>
      </c>
      <c r="AD30">
        <f t="shared" si="3"/>
        <v>7.9375000000000001E-2</v>
      </c>
      <c r="AE30">
        <f t="shared" si="6"/>
        <v>0.99687499999999996</v>
      </c>
      <c r="AF30">
        <f t="shared" si="4"/>
        <v>4.3343235908569886</v>
      </c>
    </row>
    <row r="31" spans="1:32">
      <c r="A31">
        <v>27</v>
      </c>
      <c r="B31">
        <v>27</v>
      </c>
      <c r="C31">
        <v>0</v>
      </c>
      <c r="D31">
        <v>0</v>
      </c>
      <c r="E31">
        <v>12619</v>
      </c>
      <c r="F31">
        <v>141423752.02500001</v>
      </c>
      <c r="N31">
        <v>27</v>
      </c>
      <c r="O31">
        <v>1</v>
      </c>
      <c r="P31">
        <v>0</v>
      </c>
      <c r="Q31">
        <v>14</v>
      </c>
      <c r="R31">
        <v>189843.75</v>
      </c>
      <c r="S31">
        <f t="shared" si="7"/>
        <v>0.18984375000000001</v>
      </c>
      <c r="Z31">
        <f t="shared" si="8"/>
        <v>0</v>
      </c>
      <c r="AA31">
        <f t="shared" si="5"/>
        <v>0</v>
      </c>
      <c r="AB31">
        <f t="shared" si="2"/>
        <v>0</v>
      </c>
      <c r="AD31">
        <f t="shared" si="3"/>
        <v>0.18984375000000001</v>
      </c>
      <c r="AE31">
        <f t="shared" si="6"/>
        <v>1.18671875</v>
      </c>
      <c r="AF31">
        <f t="shared" si="4"/>
        <v>5.1597472841001304</v>
      </c>
    </row>
    <row r="32" spans="1:32">
      <c r="A32">
        <v>28</v>
      </c>
      <c r="B32">
        <v>28</v>
      </c>
      <c r="C32">
        <v>0</v>
      </c>
      <c r="D32">
        <v>0</v>
      </c>
      <c r="E32">
        <v>15311</v>
      </c>
      <c r="F32">
        <v>135569379.62400001</v>
      </c>
      <c r="N32">
        <v>28</v>
      </c>
      <c r="O32">
        <v>1</v>
      </c>
      <c r="P32">
        <v>0</v>
      </c>
      <c r="Q32">
        <v>8</v>
      </c>
      <c r="R32">
        <v>945312.5</v>
      </c>
      <c r="S32">
        <f t="shared" si="7"/>
        <v>0.9453125</v>
      </c>
      <c r="Z32">
        <f t="shared" si="8"/>
        <v>0</v>
      </c>
      <c r="AA32">
        <f t="shared" si="5"/>
        <v>0</v>
      </c>
      <c r="AB32">
        <f t="shared" si="2"/>
        <v>0</v>
      </c>
      <c r="AD32">
        <f t="shared" si="3"/>
        <v>0.9453125</v>
      </c>
      <c r="AE32">
        <f t="shared" si="6"/>
        <v>2.1320312499999998</v>
      </c>
      <c r="AF32">
        <f t="shared" si="4"/>
        <v>9.269881723705895</v>
      </c>
    </row>
    <row r="33" spans="1:32">
      <c r="A33">
        <v>29</v>
      </c>
      <c r="B33">
        <v>29</v>
      </c>
      <c r="C33">
        <v>0</v>
      </c>
      <c r="D33">
        <v>0</v>
      </c>
      <c r="E33">
        <v>19381</v>
      </c>
      <c r="F33">
        <v>136308618.88</v>
      </c>
      <c r="N33">
        <v>29</v>
      </c>
      <c r="O33">
        <v>1</v>
      </c>
      <c r="P33">
        <v>0</v>
      </c>
      <c r="Q33">
        <v>12</v>
      </c>
      <c r="R33">
        <v>77812.5</v>
      </c>
      <c r="S33">
        <f t="shared" si="7"/>
        <v>7.7812500000000007E-2</v>
      </c>
      <c r="Z33">
        <f t="shared" si="8"/>
        <v>0</v>
      </c>
      <c r="AA33">
        <f t="shared" si="5"/>
        <v>0</v>
      </c>
      <c r="AB33">
        <f t="shared" si="2"/>
        <v>0</v>
      </c>
      <c r="AD33">
        <f t="shared" si="3"/>
        <v>7.7812500000000007E-2</v>
      </c>
      <c r="AE33">
        <f t="shared" si="6"/>
        <v>2.2098437499999997</v>
      </c>
      <c r="AF33">
        <f t="shared" si="4"/>
        <v>9.6082035337759226</v>
      </c>
    </row>
    <row r="34" spans="1:32">
      <c r="A34">
        <v>30</v>
      </c>
      <c r="B34">
        <v>30</v>
      </c>
      <c r="C34">
        <v>0</v>
      </c>
      <c r="D34">
        <v>0</v>
      </c>
      <c r="E34">
        <v>23788</v>
      </c>
      <c r="F34">
        <v>152275064.34200001</v>
      </c>
      <c r="N34">
        <v>30</v>
      </c>
      <c r="O34">
        <v>1</v>
      </c>
      <c r="P34">
        <v>0</v>
      </c>
      <c r="Q34">
        <v>25</v>
      </c>
      <c r="R34">
        <v>40000</v>
      </c>
      <c r="S34">
        <f t="shared" si="7"/>
        <v>0.04</v>
      </c>
      <c r="Z34">
        <f t="shared" si="8"/>
        <v>0</v>
      </c>
      <c r="AA34">
        <f t="shared" si="5"/>
        <v>0</v>
      </c>
      <c r="AB34">
        <f t="shared" si="2"/>
        <v>0</v>
      </c>
      <c r="AD34">
        <f t="shared" si="3"/>
        <v>0.04</v>
      </c>
      <c r="AE34">
        <f t="shared" si="6"/>
        <v>2.2498437499999997</v>
      </c>
      <c r="AF34">
        <f t="shared" si="4"/>
        <v>9.7821199662617193</v>
      </c>
    </row>
    <row r="35" spans="1:32">
      <c r="A35">
        <v>31</v>
      </c>
      <c r="B35">
        <v>31</v>
      </c>
      <c r="C35">
        <v>0</v>
      </c>
      <c r="D35">
        <v>0</v>
      </c>
      <c r="E35">
        <v>27652</v>
      </c>
      <c r="F35">
        <v>153860461.213</v>
      </c>
      <c r="N35">
        <v>31</v>
      </c>
      <c r="O35">
        <v>1</v>
      </c>
      <c r="P35">
        <v>0</v>
      </c>
      <c r="Q35">
        <v>34</v>
      </c>
      <c r="R35">
        <v>90312.5</v>
      </c>
      <c r="S35">
        <f t="shared" si="7"/>
        <v>9.0312500000000004E-2</v>
      </c>
      <c r="Z35">
        <f t="shared" si="8"/>
        <v>0</v>
      </c>
      <c r="AA35">
        <f t="shared" si="5"/>
        <v>0</v>
      </c>
      <c r="AB35">
        <f t="shared" si="2"/>
        <v>0</v>
      </c>
      <c r="AD35">
        <f t="shared" si="3"/>
        <v>9.0312500000000004E-2</v>
      </c>
      <c r="AE35">
        <f t="shared" si="6"/>
        <v>2.3401562499999997</v>
      </c>
      <c r="AF35">
        <f t="shared" si="4"/>
        <v>10.174790661483559</v>
      </c>
    </row>
    <row r="36" spans="1:32">
      <c r="A36">
        <v>32</v>
      </c>
      <c r="B36">
        <v>32</v>
      </c>
      <c r="C36">
        <v>0</v>
      </c>
      <c r="D36">
        <v>0</v>
      </c>
      <c r="E36">
        <v>30387</v>
      </c>
      <c r="F36">
        <v>160603030.46599999</v>
      </c>
      <c r="N36">
        <v>32</v>
      </c>
      <c r="O36">
        <v>1</v>
      </c>
      <c r="P36">
        <v>0</v>
      </c>
      <c r="Q36">
        <v>55</v>
      </c>
      <c r="R36">
        <v>1123568.75</v>
      </c>
      <c r="S36">
        <f t="shared" si="7"/>
        <v>1.12356875</v>
      </c>
      <c r="U36">
        <v>32</v>
      </c>
      <c r="V36">
        <v>1</v>
      </c>
      <c r="W36">
        <v>1</v>
      </c>
      <c r="X36">
        <v>1</v>
      </c>
      <c r="Y36">
        <v>806.25</v>
      </c>
      <c r="Z36">
        <f t="shared" si="8"/>
        <v>8.0625E-4</v>
      </c>
      <c r="AA36">
        <f t="shared" si="5"/>
        <v>8.0625E-4</v>
      </c>
      <c r="AB36">
        <f t="shared" si="2"/>
        <v>1.3857367383717543</v>
      </c>
      <c r="AD36">
        <f t="shared" si="3"/>
        <v>1.1243749999999999</v>
      </c>
      <c r="AE36">
        <f t="shared" si="6"/>
        <v>3.4645312499999994</v>
      </c>
      <c r="AF36">
        <f t="shared" si="4"/>
        <v>15.063472880889028</v>
      </c>
    </row>
    <row r="37" spans="1:32">
      <c r="A37">
        <v>33</v>
      </c>
      <c r="B37">
        <v>33</v>
      </c>
      <c r="C37">
        <v>0</v>
      </c>
      <c r="D37">
        <v>0</v>
      </c>
      <c r="E37">
        <v>32583</v>
      </c>
      <c r="F37">
        <v>151032154.449</v>
      </c>
      <c r="N37">
        <v>33</v>
      </c>
      <c r="O37">
        <v>1</v>
      </c>
      <c r="P37">
        <v>0</v>
      </c>
      <c r="Q37">
        <v>95</v>
      </c>
      <c r="R37">
        <v>267343.75</v>
      </c>
      <c r="S37">
        <f t="shared" si="7"/>
        <v>0.26734374999999999</v>
      </c>
      <c r="Z37">
        <f t="shared" si="8"/>
        <v>0</v>
      </c>
      <c r="AA37">
        <f t="shared" si="5"/>
        <v>8.0625E-4</v>
      </c>
      <c r="AB37">
        <f t="shared" si="2"/>
        <v>1.3857367383717543</v>
      </c>
      <c r="AD37">
        <f t="shared" si="3"/>
        <v>0.26734374999999999</v>
      </c>
      <c r="AE37">
        <f t="shared" si="6"/>
        <v>3.7318749999999996</v>
      </c>
      <c r="AF37">
        <f t="shared" si="4"/>
        <v>16.225859662073404</v>
      </c>
    </row>
    <row r="38" spans="1:32">
      <c r="A38">
        <v>34</v>
      </c>
      <c r="B38">
        <v>34</v>
      </c>
      <c r="C38">
        <v>0</v>
      </c>
      <c r="D38">
        <v>0</v>
      </c>
      <c r="E38">
        <v>35269</v>
      </c>
      <c r="F38">
        <v>153077200.78299999</v>
      </c>
      <c r="N38">
        <v>34</v>
      </c>
      <c r="O38">
        <v>1</v>
      </c>
      <c r="P38">
        <v>0</v>
      </c>
      <c r="Q38">
        <v>129</v>
      </c>
      <c r="R38">
        <v>474535.21875</v>
      </c>
      <c r="S38">
        <f t="shared" si="7"/>
        <v>0.47453521874999999</v>
      </c>
      <c r="U38">
        <v>34</v>
      </c>
      <c r="V38">
        <v>1</v>
      </c>
      <c r="W38">
        <v>1</v>
      </c>
      <c r="X38">
        <v>1</v>
      </c>
      <c r="Y38">
        <v>152.28125</v>
      </c>
      <c r="Z38">
        <f t="shared" si="8"/>
        <v>1.5228124999999999E-4</v>
      </c>
      <c r="AA38">
        <f t="shared" si="5"/>
        <v>9.5853124999999996E-4</v>
      </c>
      <c r="AB38">
        <f t="shared" si="2"/>
        <v>1.6474691075998766</v>
      </c>
      <c r="AD38">
        <f t="shared" si="3"/>
        <v>0.47468749999999998</v>
      </c>
      <c r="AE38">
        <f t="shared" si="6"/>
        <v>4.2065624999999995</v>
      </c>
      <c r="AF38">
        <f t="shared" si="4"/>
        <v>18.289758575713456</v>
      </c>
    </row>
    <row r="39" spans="1:32">
      <c r="A39">
        <v>35</v>
      </c>
      <c r="B39">
        <v>35</v>
      </c>
      <c r="C39">
        <v>0</v>
      </c>
      <c r="D39">
        <v>0</v>
      </c>
      <c r="E39">
        <v>36309</v>
      </c>
      <c r="F39">
        <v>146380139.59999999</v>
      </c>
      <c r="N39">
        <v>35</v>
      </c>
      <c r="O39">
        <v>1</v>
      </c>
      <c r="P39">
        <v>0</v>
      </c>
      <c r="Q39">
        <v>190</v>
      </c>
      <c r="R39">
        <v>358823.71875</v>
      </c>
      <c r="S39">
        <f t="shared" si="7"/>
        <v>0.35882371875000002</v>
      </c>
      <c r="U39">
        <v>35</v>
      </c>
      <c r="V39">
        <v>1</v>
      </c>
      <c r="W39">
        <v>1</v>
      </c>
      <c r="X39">
        <v>2</v>
      </c>
      <c r="Y39">
        <v>1020.03125</v>
      </c>
      <c r="Z39">
        <f t="shared" si="8"/>
        <v>1.0200312500000001E-3</v>
      </c>
      <c r="AA39">
        <f t="shared" si="5"/>
        <v>1.9785625000000003E-3</v>
      </c>
      <c r="AB39">
        <f t="shared" si="2"/>
        <v>3.40064092454532</v>
      </c>
      <c r="AD39">
        <f t="shared" si="3"/>
        <v>0.35984375000000002</v>
      </c>
      <c r="AE39">
        <f t="shared" si="6"/>
        <v>4.56640625</v>
      </c>
      <c r="AF39">
        <f t="shared" si="4"/>
        <v>19.854327107021238</v>
      </c>
    </row>
    <row r="40" spans="1:32">
      <c r="A40">
        <v>36</v>
      </c>
      <c r="B40">
        <v>36</v>
      </c>
      <c r="C40">
        <v>0</v>
      </c>
      <c r="D40">
        <v>0</v>
      </c>
      <c r="E40">
        <v>37493</v>
      </c>
      <c r="F40">
        <v>141255716.88999999</v>
      </c>
      <c r="N40">
        <v>36</v>
      </c>
      <c r="O40">
        <v>1</v>
      </c>
      <c r="P40">
        <v>0</v>
      </c>
      <c r="Q40">
        <v>214</v>
      </c>
      <c r="R40">
        <v>761621.375</v>
      </c>
      <c r="S40">
        <f t="shared" si="7"/>
        <v>0.76162137500000004</v>
      </c>
      <c r="U40">
        <v>36</v>
      </c>
      <c r="V40">
        <v>1</v>
      </c>
      <c r="W40">
        <v>1</v>
      </c>
      <c r="X40">
        <v>1</v>
      </c>
      <c r="Y40">
        <v>97.375</v>
      </c>
      <c r="Z40">
        <f t="shared" si="8"/>
        <v>9.7374999999999995E-5</v>
      </c>
      <c r="AA40">
        <f t="shared" si="5"/>
        <v>2.0759375000000001E-3</v>
      </c>
      <c r="AB40">
        <f t="shared" si="2"/>
        <v>3.5680035476757999</v>
      </c>
      <c r="AD40">
        <f t="shared" si="3"/>
        <v>0.76171875</v>
      </c>
      <c r="AE40">
        <f t="shared" si="6"/>
        <v>5.328125</v>
      </c>
      <c r="AF40">
        <f t="shared" si="4"/>
        <v>23.166212295959767</v>
      </c>
    </row>
    <row r="41" spans="1:32">
      <c r="A41">
        <v>37</v>
      </c>
      <c r="B41">
        <v>37</v>
      </c>
      <c r="C41">
        <v>0</v>
      </c>
      <c r="D41">
        <v>0</v>
      </c>
      <c r="E41">
        <v>40057</v>
      </c>
      <c r="F41">
        <v>135670934.708</v>
      </c>
      <c r="N41">
        <v>37</v>
      </c>
      <c r="O41">
        <v>1</v>
      </c>
      <c r="P41">
        <v>0</v>
      </c>
      <c r="Q41">
        <v>173</v>
      </c>
      <c r="R41">
        <v>454062.5</v>
      </c>
      <c r="S41">
        <f t="shared" si="7"/>
        <v>0.45406249999999998</v>
      </c>
      <c r="Z41">
        <f t="shared" si="8"/>
        <v>0</v>
      </c>
      <c r="AA41">
        <f t="shared" si="5"/>
        <v>2.0759375000000001E-3</v>
      </c>
      <c r="AB41">
        <f t="shared" si="2"/>
        <v>3.5680035476757999</v>
      </c>
      <c r="AD41">
        <f t="shared" si="3"/>
        <v>0.45406249999999998</v>
      </c>
      <c r="AE41">
        <f t="shared" si="6"/>
        <v>5.7821875</v>
      </c>
      <c r="AF41">
        <f t="shared" si="4"/>
        <v>25.140435549099333</v>
      </c>
    </row>
    <row r="42" spans="1:32">
      <c r="A42">
        <v>38</v>
      </c>
      <c r="B42">
        <v>38</v>
      </c>
      <c r="C42">
        <v>0</v>
      </c>
      <c r="D42">
        <v>0</v>
      </c>
      <c r="E42">
        <v>40963</v>
      </c>
      <c r="F42">
        <v>146483254.535</v>
      </c>
      <c r="N42">
        <v>38</v>
      </c>
      <c r="O42">
        <v>1</v>
      </c>
      <c r="P42">
        <v>0</v>
      </c>
      <c r="Q42">
        <v>147</v>
      </c>
      <c r="R42">
        <v>290156.25</v>
      </c>
      <c r="S42">
        <f t="shared" si="7"/>
        <v>0.29015625</v>
      </c>
      <c r="Z42">
        <f t="shared" si="8"/>
        <v>0</v>
      </c>
      <c r="AA42">
        <f t="shared" si="5"/>
        <v>2.0759375000000001E-3</v>
      </c>
      <c r="AB42">
        <f t="shared" si="2"/>
        <v>3.5680035476757999</v>
      </c>
      <c r="AD42">
        <f t="shared" si="3"/>
        <v>0.29015625</v>
      </c>
      <c r="AE42">
        <f t="shared" si="6"/>
        <v>6.0723437499999999</v>
      </c>
      <c r="AF42">
        <f t="shared" si="4"/>
        <v>26.402009045685759</v>
      </c>
    </row>
    <row r="43" spans="1:32">
      <c r="A43">
        <v>39</v>
      </c>
      <c r="B43">
        <v>39</v>
      </c>
      <c r="C43">
        <v>0</v>
      </c>
      <c r="D43">
        <v>0</v>
      </c>
      <c r="E43">
        <v>40811</v>
      </c>
      <c r="F43">
        <v>153433450.60299999</v>
      </c>
      <c r="N43">
        <v>39</v>
      </c>
      <c r="O43">
        <v>1</v>
      </c>
      <c r="P43">
        <v>0</v>
      </c>
      <c r="Q43">
        <v>110</v>
      </c>
      <c r="R43">
        <v>240455.96875</v>
      </c>
      <c r="S43">
        <f t="shared" si="7"/>
        <v>0.24045596875</v>
      </c>
      <c r="U43">
        <v>39</v>
      </c>
      <c r="V43">
        <v>1</v>
      </c>
      <c r="W43">
        <v>1</v>
      </c>
      <c r="X43">
        <v>1</v>
      </c>
      <c r="Y43">
        <v>12.78125</v>
      </c>
      <c r="Z43">
        <f t="shared" si="8"/>
        <v>1.2781250000000001E-5</v>
      </c>
      <c r="AA43">
        <f t="shared" si="5"/>
        <v>2.0887187500000003E-3</v>
      </c>
      <c r="AB43">
        <f t="shared" si="2"/>
        <v>3.5899712347298336</v>
      </c>
      <c r="AD43">
        <f t="shared" si="3"/>
        <v>0.24046875000000001</v>
      </c>
      <c r="AE43">
        <f t="shared" si="6"/>
        <v>6.3128124999999997</v>
      </c>
      <c r="AF43">
        <f t="shared" si="4"/>
        <v>27.447545723793738</v>
      </c>
    </row>
    <row r="44" spans="1:32">
      <c r="A44">
        <v>40</v>
      </c>
      <c r="B44">
        <v>40</v>
      </c>
      <c r="C44">
        <v>0</v>
      </c>
      <c r="D44">
        <v>0</v>
      </c>
      <c r="E44">
        <v>40046</v>
      </c>
      <c r="F44">
        <v>145775260.17699999</v>
      </c>
      <c r="N44">
        <v>40</v>
      </c>
      <c r="O44">
        <v>1</v>
      </c>
      <c r="P44">
        <v>0</v>
      </c>
      <c r="Q44">
        <v>157</v>
      </c>
      <c r="R44">
        <v>348191.96875</v>
      </c>
      <c r="S44">
        <f t="shared" si="7"/>
        <v>0.34819196875000002</v>
      </c>
      <c r="U44">
        <v>40</v>
      </c>
      <c r="V44">
        <v>1</v>
      </c>
      <c r="W44">
        <v>1</v>
      </c>
      <c r="X44">
        <v>3</v>
      </c>
      <c r="Y44">
        <v>558.03125</v>
      </c>
      <c r="Z44">
        <f t="shared" si="8"/>
        <v>5.5803125000000004E-4</v>
      </c>
      <c r="AA44">
        <f t="shared" si="5"/>
        <v>2.6467500000000002E-3</v>
      </c>
      <c r="AB44">
        <f t="shared" si="2"/>
        <v>4.5490836741524845</v>
      </c>
      <c r="AD44">
        <f t="shared" si="3"/>
        <v>0.34875</v>
      </c>
      <c r="AE44">
        <f t="shared" si="6"/>
        <v>6.6615624999999996</v>
      </c>
      <c r="AF44">
        <f t="shared" si="4"/>
        <v>28.963879619529287</v>
      </c>
    </row>
    <row r="45" spans="1:32">
      <c r="A45">
        <v>41</v>
      </c>
      <c r="B45">
        <v>41</v>
      </c>
      <c r="C45">
        <v>0</v>
      </c>
      <c r="D45">
        <v>0</v>
      </c>
      <c r="E45">
        <v>38311</v>
      </c>
      <c r="F45">
        <v>136522847.836</v>
      </c>
      <c r="N45">
        <v>41</v>
      </c>
      <c r="O45">
        <v>1</v>
      </c>
      <c r="P45">
        <v>0</v>
      </c>
      <c r="Q45">
        <v>163</v>
      </c>
      <c r="R45">
        <v>570215.194884</v>
      </c>
      <c r="S45">
        <f t="shared" si="7"/>
        <v>0.57021519488399997</v>
      </c>
      <c r="U45">
        <v>41</v>
      </c>
      <c r="V45">
        <v>1</v>
      </c>
      <c r="W45">
        <v>1</v>
      </c>
      <c r="X45">
        <v>1</v>
      </c>
      <c r="Y45">
        <v>874.39104399999997</v>
      </c>
      <c r="Z45">
        <f t="shared" si="8"/>
        <v>8.7439104400000001E-4</v>
      </c>
      <c r="AA45">
        <f t="shared" si="5"/>
        <v>3.521141044E-3</v>
      </c>
      <c r="AB45">
        <f t="shared" si="2"/>
        <v>6.0519373713605873</v>
      </c>
      <c r="AD45">
        <f t="shared" si="3"/>
        <v>0.57108958592799997</v>
      </c>
      <c r="AE45">
        <f t="shared" si="6"/>
        <v>7.2326520859279997</v>
      </c>
      <c r="AF45">
        <f t="shared" si="4"/>
        <v>31.446926204889014</v>
      </c>
    </row>
    <row r="46" spans="1:32">
      <c r="A46">
        <v>42</v>
      </c>
      <c r="B46">
        <v>42</v>
      </c>
      <c r="C46">
        <v>0</v>
      </c>
      <c r="D46">
        <v>0</v>
      </c>
      <c r="E46">
        <v>36956</v>
      </c>
      <c r="F46">
        <v>127721131.89300001</v>
      </c>
      <c r="N46">
        <v>42</v>
      </c>
      <c r="O46">
        <v>1</v>
      </c>
      <c r="P46">
        <v>0</v>
      </c>
      <c r="Q46">
        <v>210</v>
      </c>
      <c r="R46">
        <v>435833.92743799998</v>
      </c>
      <c r="S46">
        <f t="shared" si="7"/>
        <v>0.43583392743799998</v>
      </c>
      <c r="U46">
        <v>42</v>
      </c>
      <c r="V46">
        <v>1</v>
      </c>
      <c r="W46">
        <v>1</v>
      </c>
      <c r="X46">
        <v>2</v>
      </c>
      <c r="Y46">
        <v>576.48663299999998</v>
      </c>
      <c r="Z46">
        <f t="shared" si="8"/>
        <v>5.7648663299999993E-4</v>
      </c>
      <c r="AA46">
        <f t="shared" si="5"/>
        <v>4.0976276769999999E-3</v>
      </c>
      <c r="AB46">
        <f t="shared" si="2"/>
        <v>7.0427698755817776</v>
      </c>
      <c r="AD46">
        <f t="shared" si="3"/>
        <v>0.43641041407099995</v>
      </c>
      <c r="AE46">
        <f t="shared" si="6"/>
        <v>7.6690624999989998</v>
      </c>
      <c r="AF46">
        <f t="shared" si="4"/>
        <v>33.344399762760965</v>
      </c>
    </row>
    <row r="47" spans="1:32">
      <c r="A47">
        <v>43</v>
      </c>
      <c r="B47">
        <v>43</v>
      </c>
      <c r="C47">
        <v>0</v>
      </c>
      <c r="D47">
        <v>0</v>
      </c>
      <c r="E47">
        <v>38499</v>
      </c>
      <c r="F47">
        <v>130279105.38600001</v>
      </c>
      <c r="N47">
        <v>43</v>
      </c>
      <c r="O47">
        <v>1</v>
      </c>
      <c r="P47">
        <v>0</v>
      </c>
      <c r="Q47">
        <v>213</v>
      </c>
      <c r="R47">
        <v>535685.875</v>
      </c>
      <c r="S47">
        <f t="shared" si="7"/>
        <v>0.53568587499999998</v>
      </c>
      <c r="U47">
        <v>43</v>
      </c>
      <c r="V47">
        <v>1</v>
      </c>
      <c r="W47">
        <v>1</v>
      </c>
      <c r="X47">
        <v>2</v>
      </c>
      <c r="Y47">
        <v>95.375</v>
      </c>
      <c r="Z47">
        <f t="shared" si="8"/>
        <v>9.5375000000000001E-5</v>
      </c>
      <c r="AA47">
        <f t="shared" si="5"/>
        <v>4.1930026769999998E-3</v>
      </c>
      <c r="AB47">
        <f t="shared" si="2"/>
        <v>7.2066950122294751</v>
      </c>
      <c r="AD47">
        <f t="shared" si="3"/>
        <v>0.53578124999999999</v>
      </c>
      <c r="AE47">
        <f t="shared" si="6"/>
        <v>8.2048437499990001</v>
      </c>
      <c r="AF47">
        <f t="shared" si="4"/>
        <v>35.673928852580502</v>
      </c>
    </row>
    <row r="48" spans="1:32">
      <c r="A48">
        <v>44</v>
      </c>
      <c r="B48">
        <v>44</v>
      </c>
      <c r="C48">
        <v>0</v>
      </c>
      <c r="D48">
        <v>0</v>
      </c>
      <c r="E48">
        <v>38588</v>
      </c>
      <c r="F48">
        <v>126550099.177</v>
      </c>
      <c r="N48">
        <v>44</v>
      </c>
      <c r="O48">
        <v>1</v>
      </c>
      <c r="P48">
        <v>0</v>
      </c>
      <c r="Q48">
        <v>203</v>
      </c>
      <c r="R48">
        <v>604711.85537100001</v>
      </c>
      <c r="S48">
        <f t="shared" si="7"/>
        <v>0.60471185537100003</v>
      </c>
      <c r="U48">
        <v>44</v>
      </c>
      <c r="V48">
        <v>1</v>
      </c>
      <c r="W48">
        <v>1</v>
      </c>
      <c r="X48">
        <v>4</v>
      </c>
      <c r="Y48">
        <v>748.375</v>
      </c>
      <c r="Z48">
        <f t="shared" si="8"/>
        <v>7.4837500000000002E-4</v>
      </c>
      <c r="AA48">
        <f t="shared" si="5"/>
        <v>4.9413776769999997E-3</v>
      </c>
      <c r="AB48">
        <f t="shared" si="2"/>
        <v>8.4929594855057058</v>
      </c>
      <c r="AD48">
        <f t="shared" si="3"/>
        <v>0.60546023037100005</v>
      </c>
      <c r="AE48">
        <f t="shared" si="6"/>
        <v>8.8103039803699996</v>
      </c>
      <c r="AF48">
        <f t="shared" si="4"/>
        <v>38.306415934534336</v>
      </c>
    </row>
    <row r="49" spans="1:32">
      <c r="A49">
        <v>45</v>
      </c>
      <c r="B49">
        <v>45</v>
      </c>
      <c r="C49">
        <v>0</v>
      </c>
      <c r="D49">
        <v>0</v>
      </c>
      <c r="E49">
        <v>38766</v>
      </c>
      <c r="F49">
        <v>130391650.57700001</v>
      </c>
      <c r="N49">
        <v>45</v>
      </c>
      <c r="O49">
        <v>1</v>
      </c>
      <c r="P49">
        <v>0</v>
      </c>
      <c r="Q49">
        <v>199</v>
      </c>
      <c r="R49">
        <v>562942.3125</v>
      </c>
      <c r="S49">
        <f t="shared" si="7"/>
        <v>0.56294231250000004</v>
      </c>
      <c r="U49">
        <v>45</v>
      </c>
      <c r="V49">
        <v>1</v>
      </c>
      <c r="W49">
        <v>1</v>
      </c>
      <c r="X49">
        <v>6</v>
      </c>
      <c r="Y49">
        <v>1120.1875</v>
      </c>
      <c r="Z49">
        <f t="shared" si="8"/>
        <v>1.1201875000000001E-3</v>
      </c>
      <c r="AA49">
        <f t="shared" si="5"/>
        <v>6.0615651769999994E-3</v>
      </c>
      <c r="AB49">
        <f t="shared" si="2"/>
        <v>10.418274180221749</v>
      </c>
      <c r="AD49">
        <f t="shared" si="3"/>
        <v>0.56406250000000002</v>
      </c>
      <c r="AE49">
        <f t="shared" si="6"/>
        <v>9.37436648037</v>
      </c>
      <c r="AF49">
        <f t="shared" si="4"/>
        <v>40.758909377009843</v>
      </c>
    </row>
    <row r="50" spans="1:32">
      <c r="A50">
        <v>46</v>
      </c>
      <c r="B50">
        <v>46</v>
      </c>
      <c r="C50">
        <v>0</v>
      </c>
      <c r="D50">
        <v>0</v>
      </c>
      <c r="E50">
        <v>39143</v>
      </c>
      <c r="F50">
        <v>125605261.66599999</v>
      </c>
      <c r="N50">
        <v>46</v>
      </c>
      <c r="O50">
        <v>1</v>
      </c>
      <c r="P50">
        <v>0</v>
      </c>
      <c r="Q50">
        <v>189</v>
      </c>
      <c r="R50">
        <v>559575.22727300005</v>
      </c>
      <c r="S50">
        <f t="shared" si="7"/>
        <v>0.55957522727300002</v>
      </c>
      <c r="U50">
        <v>46</v>
      </c>
      <c r="V50">
        <v>1</v>
      </c>
      <c r="W50">
        <v>1</v>
      </c>
      <c r="X50">
        <v>6</v>
      </c>
      <c r="Y50">
        <v>1506.022727</v>
      </c>
      <c r="Z50">
        <f t="shared" si="8"/>
        <v>1.506022727E-3</v>
      </c>
      <c r="AA50">
        <f t="shared" si="5"/>
        <v>7.5675879039999996E-3</v>
      </c>
      <c r="AB50">
        <f t="shared" si="2"/>
        <v>13.006740563634727</v>
      </c>
      <c r="AD50">
        <f t="shared" si="3"/>
        <v>0.56108124999999998</v>
      </c>
      <c r="AE50">
        <f t="shared" si="6"/>
        <v>9.9354477303700008</v>
      </c>
      <c r="AF50">
        <f t="shared" si="4"/>
        <v>43.19844061037665</v>
      </c>
    </row>
    <row r="51" spans="1:32">
      <c r="A51">
        <v>47</v>
      </c>
      <c r="B51">
        <v>47</v>
      </c>
      <c r="C51">
        <v>0</v>
      </c>
      <c r="D51">
        <v>0</v>
      </c>
      <c r="E51">
        <v>38799</v>
      </c>
      <c r="F51">
        <v>128583196.62899999</v>
      </c>
      <c r="N51">
        <v>47</v>
      </c>
      <c r="O51">
        <v>1</v>
      </c>
      <c r="P51">
        <v>0</v>
      </c>
      <c r="Q51">
        <v>153</v>
      </c>
      <c r="R51">
        <v>387169.272727</v>
      </c>
      <c r="S51">
        <f t="shared" si="7"/>
        <v>0.38716927272700002</v>
      </c>
      <c r="U51">
        <v>47</v>
      </c>
      <c r="V51">
        <v>1</v>
      </c>
      <c r="W51">
        <v>1</v>
      </c>
      <c r="X51">
        <v>5</v>
      </c>
      <c r="Y51">
        <v>343.22727200000003</v>
      </c>
      <c r="Z51">
        <f t="shared" si="8"/>
        <v>3.4322727200000004E-4</v>
      </c>
      <c r="AA51">
        <f t="shared" si="5"/>
        <v>7.9108151759999992E-3</v>
      </c>
      <c r="AB51">
        <f t="shared" si="2"/>
        <v>13.596660117645909</v>
      </c>
      <c r="AD51">
        <f t="shared" si="3"/>
        <v>0.387512499999</v>
      </c>
      <c r="AE51">
        <f t="shared" si="6"/>
        <v>10.322960230369</v>
      </c>
      <c r="AF51">
        <f t="shared" si="4"/>
        <v>44.883310398963616</v>
      </c>
    </row>
    <row r="52" spans="1:32">
      <c r="A52">
        <v>48</v>
      </c>
      <c r="B52">
        <v>48</v>
      </c>
      <c r="C52">
        <v>0</v>
      </c>
      <c r="D52">
        <v>0</v>
      </c>
      <c r="E52">
        <v>36865</v>
      </c>
      <c r="F52">
        <v>123045434.381</v>
      </c>
      <c r="N52">
        <v>48</v>
      </c>
      <c r="O52">
        <v>1</v>
      </c>
      <c r="P52">
        <v>0</v>
      </c>
      <c r="Q52">
        <v>137</v>
      </c>
      <c r="R52">
        <v>488754.75</v>
      </c>
      <c r="S52">
        <f t="shared" si="7"/>
        <v>0.48875475000000002</v>
      </c>
      <c r="U52">
        <v>48</v>
      </c>
      <c r="V52">
        <v>1</v>
      </c>
      <c r="W52">
        <v>1</v>
      </c>
      <c r="X52">
        <v>3</v>
      </c>
      <c r="Y52">
        <v>151.5</v>
      </c>
      <c r="Z52">
        <f t="shared" si="8"/>
        <v>1.515E-4</v>
      </c>
      <c r="AA52">
        <f t="shared" si="5"/>
        <v>8.0623151759999998E-3</v>
      </c>
      <c r="AB52">
        <f t="shared" si="2"/>
        <v>13.857049718716697</v>
      </c>
      <c r="AD52">
        <f t="shared" si="3"/>
        <v>0.48890625000000004</v>
      </c>
      <c r="AE52">
        <f t="shared" si="6"/>
        <v>10.811866480369</v>
      </c>
      <c r="AF52">
        <f t="shared" si="4"/>
        <v>47.009031169463853</v>
      </c>
    </row>
    <row r="53" spans="1:32">
      <c r="A53">
        <v>49</v>
      </c>
      <c r="B53">
        <v>49</v>
      </c>
      <c r="C53">
        <v>0</v>
      </c>
      <c r="D53">
        <v>0</v>
      </c>
      <c r="E53">
        <v>35765</v>
      </c>
      <c r="F53">
        <v>115608943.09</v>
      </c>
      <c r="N53">
        <v>49</v>
      </c>
      <c r="O53">
        <v>1</v>
      </c>
      <c r="P53">
        <v>0</v>
      </c>
      <c r="Q53">
        <v>131</v>
      </c>
      <c r="R53">
        <v>490714.375</v>
      </c>
      <c r="S53">
        <f t="shared" si="7"/>
        <v>0.49071437499999998</v>
      </c>
      <c r="U53">
        <v>49</v>
      </c>
      <c r="V53">
        <v>1</v>
      </c>
      <c r="W53">
        <v>1</v>
      </c>
      <c r="X53">
        <v>3</v>
      </c>
      <c r="Y53">
        <v>394.875</v>
      </c>
      <c r="Z53">
        <f t="shared" si="8"/>
        <v>3.9487499999999999E-4</v>
      </c>
      <c r="AA53">
        <f t="shared" si="5"/>
        <v>8.4571901759999991E-3</v>
      </c>
      <c r="AB53">
        <f t="shared" si="2"/>
        <v>14.535738456161093</v>
      </c>
      <c r="AD53">
        <f t="shared" si="3"/>
        <v>0.49110925</v>
      </c>
      <c r="AE53">
        <f t="shared" si="6"/>
        <v>11.302975730368999</v>
      </c>
      <c r="AF53">
        <f t="shared" si="4"/>
        <v>49.144330387483244</v>
      </c>
    </row>
    <row r="54" spans="1:32">
      <c r="A54">
        <v>50</v>
      </c>
      <c r="B54">
        <v>50</v>
      </c>
      <c r="C54">
        <v>0</v>
      </c>
      <c r="D54">
        <v>0</v>
      </c>
      <c r="E54">
        <v>36418</v>
      </c>
      <c r="F54">
        <v>112133794.60600001</v>
      </c>
      <c r="N54">
        <v>50</v>
      </c>
      <c r="O54">
        <v>1</v>
      </c>
      <c r="P54">
        <v>0</v>
      </c>
      <c r="Q54">
        <v>109</v>
      </c>
      <c r="R54">
        <v>352049.6875</v>
      </c>
      <c r="S54">
        <f t="shared" si="7"/>
        <v>0.35204968749999999</v>
      </c>
      <c r="U54">
        <v>50</v>
      </c>
      <c r="V54">
        <v>1</v>
      </c>
      <c r="W54">
        <v>1</v>
      </c>
      <c r="X54">
        <v>2</v>
      </c>
      <c r="Y54">
        <v>278.5625</v>
      </c>
      <c r="Z54">
        <f t="shared" si="8"/>
        <v>2.785625E-4</v>
      </c>
      <c r="AA54">
        <f t="shared" si="5"/>
        <v>8.7357526759999984E-3</v>
      </c>
      <c r="AB54">
        <f t="shared" si="2"/>
        <v>15.014515870341164</v>
      </c>
      <c r="AD54">
        <f t="shared" si="3"/>
        <v>0.35232825000000001</v>
      </c>
      <c r="AE54">
        <f t="shared" si="6"/>
        <v>11.655303980368998</v>
      </c>
      <c r="AF54">
        <f t="shared" si="4"/>
        <v>50.676222195082346</v>
      </c>
    </row>
    <row r="55" spans="1:32">
      <c r="A55">
        <v>51</v>
      </c>
      <c r="B55">
        <v>51</v>
      </c>
      <c r="C55">
        <v>0</v>
      </c>
      <c r="D55">
        <v>0</v>
      </c>
      <c r="E55">
        <v>37735</v>
      </c>
      <c r="F55">
        <v>117332935.553</v>
      </c>
      <c r="N55">
        <v>51</v>
      </c>
      <c r="O55">
        <v>1</v>
      </c>
      <c r="P55">
        <v>0</v>
      </c>
      <c r="Q55">
        <v>111</v>
      </c>
      <c r="R55">
        <v>181413.82255000001</v>
      </c>
      <c r="S55">
        <f t="shared" si="7"/>
        <v>0.18141382255000002</v>
      </c>
      <c r="U55">
        <v>51</v>
      </c>
      <c r="V55">
        <v>1</v>
      </c>
      <c r="W55">
        <v>1</v>
      </c>
      <c r="X55">
        <v>2</v>
      </c>
      <c r="Y55">
        <v>99.674999</v>
      </c>
      <c r="Z55">
        <f t="shared" si="8"/>
        <v>9.9674999000000001E-5</v>
      </c>
      <c r="AA55">
        <f t="shared" si="5"/>
        <v>8.8354276749999985E-3</v>
      </c>
      <c r="AB55">
        <f t="shared" si="2"/>
        <v>15.1858316012081</v>
      </c>
      <c r="AD55">
        <f t="shared" si="3"/>
        <v>0.18151349754900001</v>
      </c>
      <c r="AE55">
        <f t="shared" si="6"/>
        <v>11.836817477917998</v>
      </c>
      <c r="AF55">
        <f t="shared" si="4"/>
        <v>51.465426693625879</v>
      </c>
    </row>
    <row r="56" spans="1:32">
      <c r="A56">
        <v>52</v>
      </c>
      <c r="B56">
        <v>52</v>
      </c>
      <c r="C56">
        <v>0</v>
      </c>
      <c r="D56">
        <v>0</v>
      </c>
      <c r="E56">
        <v>38915</v>
      </c>
      <c r="F56">
        <v>116561051.25399999</v>
      </c>
      <c r="N56">
        <v>52</v>
      </c>
      <c r="O56">
        <v>1</v>
      </c>
      <c r="P56">
        <v>0</v>
      </c>
      <c r="Q56">
        <v>73</v>
      </c>
      <c r="R56">
        <v>142540.349969</v>
      </c>
      <c r="S56">
        <f t="shared" si="7"/>
        <v>0.142540349969</v>
      </c>
      <c r="U56">
        <v>52</v>
      </c>
      <c r="V56">
        <v>1</v>
      </c>
      <c r="W56">
        <v>1</v>
      </c>
      <c r="X56">
        <v>1</v>
      </c>
      <c r="Y56">
        <v>52.787500000000001</v>
      </c>
      <c r="Z56">
        <f t="shared" si="8"/>
        <v>5.2787500000000002E-5</v>
      </c>
      <c r="AA56">
        <f t="shared" si="5"/>
        <v>8.8882151749999985E-3</v>
      </c>
      <c r="AB56">
        <f t="shared" si="2"/>
        <v>15.276559760063044</v>
      </c>
      <c r="AD56">
        <f t="shared" si="3"/>
        <v>0.14259313746900001</v>
      </c>
      <c r="AE56">
        <f t="shared" si="6"/>
        <v>11.979410615386998</v>
      </c>
      <c r="AF56">
        <f t="shared" si="4"/>
        <v>52.085408937765024</v>
      </c>
    </row>
    <row r="57" spans="1:32">
      <c r="A57">
        <v>53</v>
      </c>
      <c r="B57">
        <v>53</v>
      </c>
      <c r="C57">
        <v>0</v>
      </c>
      <c r="D57">
        <v>0</v>
      </c>
      <c r="E57">
        <v>39989</v>
      </c>
      <c r="F57">
        <v>121077249.483</v>
      </c>
      <c r="H57">
        <v>53</v>
      </c>
      <c r="I57">
        <v>0</v>
      </c>
      <c r="J57">
        <v>1</v>
      </c>
      <c r="K57">
        <v>1</v>
      </c>
      <c r="L57">
        <v>791.625</v>
      </c>
      <c r="N57">
        <v>53</v>
      </c>
      <c r="O57">
        <v>1</v>
      </c>
      <c r="P57">
        <v>0</v>
      </c>
      <c r="Q57">
        <v>52</v>
      </c>
      <c r="R57">
        <v>90005.334774000003</v>
      </c>
      <c r="S57">
        <f t="shared" si="7"/>
        <v>9.0005334774000009E-2</v>
      </c>
      <c r="U57">
        <v>53</v>
      </c>
      <c r="V57">
        <v>1</v>
      </c>
      <c r="W57">
        <v>1</v>
      </c>
      <c r="X57">
        <v>1</v>
      </c>
      <c r="Y57">
        <v>2021.875</v>
      </c>
      <c r="Z57">
        <f t="shared" si="8"/>
        <v>2.0218749999999998E-3</v>
      </c>
      <c r="AA57">
        <f t="shared" si="5"/>
        <v>1.0910090174999998E-2</v>
      </c>
      <c r="AB57">
        <f t="shared" si="2"/>
        <v>18.751643751251127</v>
      </c>
      <c r="AD57">
        <f t="shared" si="3"/>
        <v>9.2027209774000016E-2</v>
      </c>
      <c r="AE57">
        <f t="shared" si="6"/>
        <v>12.071437825160999</v>
      </c>
      <c r="AF57">
        <f t="shared" si="4"/>
        <v>52.485535038152932</v>
      </c>
    </row>
    <row r="58" spans="1:32">
      <c r="A58">
        <v>54</v>
      </c>
      <c r="B58">
        <v>54</v>
      </c>
      <c r="C58">
        <v>0</v>
      </c>
      <c r="D58">
        <v>0</v>
      </c>
      <c r="E58">
        <v>40912</v>
      </c>
      <c r="F58">
        <v>120563039.641</v>
      </c>
      <c r="N58">
        <v>54</v>
      </c>
      <c r="O58">
        <v>1</v>
      </c>
      <c r="P58">
        <v>0</v>
      </c>
      <c r="Q58">
        <v>31</v>
      </c>
      <c r="R58">
        <v>111940.17483600001</v>
      </c>
      <c r="S58">
        <f t="shared" si="7"/>
        <v>0.11194017483600001</v>
      </c>
      <c r="Z58">
        <f t="shared" si="8"/>
        <v>0</v>
      </c>
      <c r="AA58">
        <f t="shared" si="5"/>
        <v>1.0910090174999998E-2</v>
      </c>
      <c r="AB58">
        <f t="shared" si="2"/>
        <v>18.751643751251127</v>
      </c>
      <c r="AD58">
        <f t="shared" si="3"/>
        <v>0.11194017483600001</v>
      </c>
      <c r="AE58">
        <f t="shared" si="6"/>
        <v>12.183377999996999</v>
      </c>
      <c r="AF58">
        <f t="shared" si="4"/>
        <v>52.972240934635771</v>
      </c>
    </row>
    <row r="59" spans="1:32">
      <c r="A59">
        <v>55</v>
      </c>
      <c r="B59">
        <v>55</v>
      </c>
      <c r="C59">
        <v>0</v>
      </c>
      <c r="D59">
        <v>0</v>
      </c>
      <c r="E59">
        <v>41107</v>
      </c>
      <c r="F59">
        <v>110842220.844</v>
      </c>
      <c r="N59">
        <v>55</v>
      </c>
      <c r="O59">
        <v>1</v>
      </c>
      <c r="P59">
        <v>0</v>
      </c>
      <c r="Q59">
        <v>41</v>
      </c>
      <c r="R59">
        <v>123997.45</v>
      </c>
      <c r="S59">
        <f t="shared" si="7"/>
        <v>0.12399745</v>
      </c>
      <c r="U59">
        <v>55</v>
      </c>
      <c r="V59">
        <v>1</v>
      </c>
      <c r="W59">
        <v>1</v>
      </c>
      <c r="X59">
        <v>1</v>
      </c>
      <c r="Y59">
        <v>71.549999</v>
      </c>
      <c r="Z59">
        <f t="shared" si="8"/>
        <v>7.1549998999999995E-5</v>
      </c>
      <c r="AA59">
        <f t="shared" si="5"/>
        <v>1.0981640173999998E-2</v>
      </c>
      <c r="AB59">
        <f t="shared" si="2"/>
        <v>18.87461982845393</v>
      </c>
      <c r="AD59">
        <f t="shared" si="3"/>
        <v>0.12406899999899999</v>
      </c>
      <c r="AE59">
        <f t="shared" si="6"/>
        <v>12.307446999995999</v>
      </c>
      <c r="AF59">
        <f t="shared" si="4"/>
        <v>53.511681881183435</v>
      </c>
    </row>
    <row r="60" spans="1:32">
      <c r="A60">
        <v>56</v>
      </c>
      <c r="B60">
        <v>56</v>
      </c>
      <c r="C60">
        <v>0</v>
      </c>
      <c r="D60">
        <v>0</v>
      </c>
      <c r="E60">
        <v>42907</v>
      </c>
      <c r="F60">
        <v>106381113.293</v>
      </c>
      <c r="N60">
        <v>56</v>
      </c>
      <c r="O60">
        <v>1</v>
      </c>
      <c r="P60">
        <v>0</v>
      </c>
      <c r="Q60">
        <v>58</v>
      </c>
      <c r="R60">
        <v>116747.472051</v>
      </c>
      <c r="S60">
        <f t="shared" si="7"/>
        <v>0.116747472051</v>
      </c>
      <c r="U60">
        <v>56</v>
      </c>
      <c r="V60">
        <v>1</v>
      </c>
      <c r="W60">
        <v>1</v>
      </c>
      <c r="X60">
        <v>1</v>
      </c>
      <c r="Y60">
        <v>914.77794900000004</v>
      </c>
      <c r="Z60">
        <f t="shared" si="8"/>
        <v>9.1477794900000008E-4</v>
      </c>
      <c r="AA60">
        <f t="shared" si="5"/>
        <v>1.1896418122999998E-2</v>
      </c>
      <c r="AB60">
        <f t="shared" si="2"/>
        <v>20.446888245671499</v>
      </c>
      <c r="AD60">
        <f t="shared" si="3"/>
        <v>0.11766225</v>
      </c>
      <c r="AE60">
        <f t="shared" si="6"/>
        <v>12.425109249996</v>
      </c>
      <c r="AF60">
        <f t="shared" si="4"/>
        <v>54.023266850139741</v>
      </c>
    </row>
    <row r="61" spans="1:32">
      <c r="A61">
        <v>57</v>
      </c>
      <c r="B61">
        <v>57</v>
      </c>
      <c r="C61">
        <v>0</v>
      </c>
      <c r="D61">
        <v>0</v>
      </c>
      <c r="E61">
        <v>45115</v>
      </c>
      <c r="F61">
        <v>111304538.09900001</v>
      </c>
      <c r="N61">
        <v>57</v>
      </c>
      <c r="O61">
        <v>1</v>
      </c>
      <c r="P61">
        <v>0</v>
      </c>
      <c r="Q61">
        <v>65</v>
      </c>
      <c r="R61">
        <v>108069.06477300001</v>
      </c>
      <c r="S61">
        <f t="shared" si="7"/>
        <v>0.108069064773</v>
      </c>
      <c r="U61">
        <v>57</v>
      </c>
      <c r="V61">
        <v>1</v>
      </c>
      <c r="W61">
        <v>1</v>
      </c>
      <c r="X61">
        <v>4</v>
      </c>
      <c r="Y61">
        <v>513.31022700000005</v>
      </c>
      <c r="Z61">
        <f t="shared" si="8"/>
        <v>5.1331022700000007E-4</v>
      </c>
      <c r="AA61">
        <f t="shared" si="5"/>
        <v>1.2409728349999998E-2</v>
      </c>
      <c r="AB61">
        <f t="shared" si="2"/>
        <v>21.329136729064793</v>
      </c>
      <c r="AD61">
        <f t="shared" si="3"/>
        <v>0.10858237500000001</v>
      </c>
      <c r="AE61">
        <f t="shared" si="6"/>
        <v>12.533691624995999</v>
      </c>
      <c r="AF61">
        <f t="shared" si="4"/>
        <v>54.495373332410615</v>
      </c>
    </row>
    <row r="62" spans="1:32">
      <c r="A62">
        <v>58</v>
      </c>
      <c r="B62">
        <v>58</v>
      </c>
      <c r="C62">
        <v>0</v>
      </c>
      <c r="D62">
        <v>0</v>
      </c>
      <c r="E62">
        <v>46320</v>
      </c>
      <c r="F62">
        <v>115336996.329</v>
      </c>
      <c r="N62">
        <v>58</v>
      </c>
      <c r="O62">
        <v>1</v>
      </c>
      <c r="P62">
        <v>0</v>
      </c>
      <c r="Q62">
        <v>100</v>
      </c>
      <c r="R62">
        <v>132499.91508000001</v>
      </c>
      <c r="S62">
        <f t="shared" si="7"/>
        <v>0.13249991508</v>
      </c>
      <c r="U62">
        <v>58</v>
      </c>
      <c r="V62">
        <v>1</v>
      </c>
      <c r="W62">
        <v>1</v>
      </c>
      <c r="X62">
        <v>6</v>
      </c>
      <c r="Y62">
        <v>6727.0849200000002</v>
      </c>
      <c r="Z62">
        <f t="shared" si="8"/>
        <v>6.7270849200000002E-3</v>
      </c>
      <c r="AA62">
        <f t="shared" si="5"/>
        <v>1.9136813269999997E-2</v>
      </c>
      <c r="AB62">
        <f t="shared" si="2"/>
        <v>32.891268469580282</v>
      </c>
      <c r="AD62">
        <f t="shared" si="3"/>
        <v>0.13922699999999999</v>
      </c>
      <c r="AE62">
        <f t="shared" si="6"/>
        <v>12.672918624995999</v>
      </c>
      <c r="AF62">
        <f t="shared" si="4"/>
        <v>55.100719911053112</v>
      </c>
    </row>
    <row r="63" spans="1:32">
      <c r="A63">
        <v>59</v>
      </c>
      <c r="B63">
        <v>59</v>
      </c>
      <c r="C63">
        <v>0</v>
      </c>
      <c r="D63">
        <v>0</v>
      </c>
      <c r="E63">
        <v>47179</v>
      </c>
      <c r="F63">
        <v>113964524.70299999</v>
      </c>
      <c r="H63">
        <v>59</v>
      </c>
      <c r="I63">
        <v>0</v>
      </c>
      <c r="J63">
        <v>1</v>
      </c>
      <c r="K63">
        <v>1</v>
      </c>
      <c r="L63">
        <v>49.625</v>
      </c>
      <c r="N63">
        <v>59</v>
      </c>
      <c r="O63">
        <v>1</v>
      </c>
      <c r="P63">
        <v>0</v>
      </c>
      <c r="Q63">
        <v>189</v>
      </c>
      <c r="R63">
        <v>282424.17189599999</v>
      </c>
      <c r="S63">
        <f t="shared" si="7"/>
        <v>0.282424171896</v>
      </c>
      <c r="U63">
        <v>59</v>
      </c>
      <c r="V63">
        <v>1</v>
      </c>
      <c r="W63">
        <v>1</v>
      </c>
      <c r="X63">
        <v>12</v>
      </c>
      <c r="Y63">
        <v>4153.9531029999998</v>
      </c>
      <c r="Z63">
        <f t="shared" si="8"/>
        <v>4.1539531030000002E-3</v>
      </c>
      <c r="AA63">
        <f t="shared" si="5"/>
        <v>2.3290766372999996E-2</v>
      </c>
      <c r="AB63">
        <f t="shared" si="2"/>
        <v>40.030847290418045</v>
      </c>
      <c r="AD63">
        <f t="shared" si="3"/>
        <v>0.28657812499899998</v>
      </c>
      <c r="AE63">
        <f t="shared" si="6"/>
        <v>12.959496749994999</v>
      </c>
      <c r="AF63">
        <f t="shared" si="4"/>
        <v>56.346736039260492</v>
      </c>
    </row>
    <row r="64" spans="1:32">
      <c r="A64">
        <v>60</v>
      </c>
      <c r="B64">
        <v>60</v>
      </c>
      <c r="C64">
        <v>0</v>
      </c>
      <c r="D64">
        <v>0</v>
      </c>
      <c r="E64">
        <v>48487</v>
      </c>
      <c r="F64">
        <v>118184615</v>
      </c>
      <c r="N64">
        <v>60</v>
      </c>
      <c r="O64">
        <v>1</v>
      </c>
      <c r="P64">
        <v>0</v>
      </c>
      <c r="Q64">
        <v>272</v>
      </c>
      <c r="R64">
        <v>428660.79154399998</v>
      </c>
      <c r="S64">
        <f t="shared" si="7"/>
        <v>0.428660791544</v>
      </c>
      <c r="U64">
        <v>60</v>
      </c>
      <c r="V64">
        <v>1</v>
      </c>
      <c r="W64">
        <v>1</v>
      </c>
      <c r="X64">
        <v>13</v>
      </c>
      <c r="Y64">
        <v>4298.0575410000001</v>
      </c>
      <c r="Z64">
        <f t="shared" si="8"/>
        <v>4.2980575410000001E-3</v>
      </c>
      <c r="AA64">
        <f t="shared" si="5"/>
        <v>2.7588823913999996E-2</v>
      </c>
      <c r="AB64">
        <f t="shared" si="2"/>
        <v>47.418104640122806</v>
      </c>
      <c r="AD64">
        <f t="shared" si="3"/>
        <v>0.43295884908499999</v>
      </c>
      <c r="AE64">
        <f t="shared" si="6"/>
        <v>13.39245559908</v>
      </c>
      <c r="AF64">
        <f t="shared" si="4"/>
        <v>58.229202500410992</v>
      </c>
    </row>
    <row r="65" spans="1:32">
      <c r="A65">
        <v>61</v>
      </c>
      <c r="B65">
        <v>61</v>
      </c>
      <c r="C65">
        <v>0</v>
      </c>
      <c r="D65">
        <v>0</v>
      </c>
      <c r="E65">
        <v>48926</v>
      </c>
      <c r="F65">
        <v>117163945.58400001</v>
      </c>
      <c r="N65">
        <v>61</v>
      </c>
      <c r="O65">
        <v>1</v>
      </c>
      <c r="P65">
        <v>0</v>
      </c>
      <c r="Q65">
        <v>343</v>
      </c>
      <c r="R65">
        <v>428132.02987899998</v>
      </c>
      <c r="S65">
        <f t="shared" si="7"/>
        <v>0.42813202987899995</v>
      </c>
      <c r="U65">
        <v>61</v>
      </c>
      <c r="V65">
        <v>1</v>
      </c>
      <c r="W65">
        <v>1</v>
      </c>
      <c r="X65">
        <v>12</v>
      </c>
      <c r="Y65">
        <v>4851.3451210000003</v>
      </c>
      <c r="Z65">
        <f t="shared" si="8"/>
        <v>4.8513451209999999E-3</v>
      </c>
      <c r="AA65">
        <f t="shared" si="5"/>
        <v>3.2440169034999994E-2</v>
      </c>
      <c r="AB65">
        <f t="shared" si="2"/>
        <v>55.756321278498319</v>
      </c>
      <c r="AD65">
        <f t="shared" si="3"/>
        <v>0.43298337499999995</v>
      </c>
      <c r="AE65">
        <f t="shared" si="6"/>
        <v>13.825438974079999</v>
      </c>
      <c r="AF65">
        <f t="shared" si="4"/>
        <v>60.111775598052496</v>
      </c>
    </row>
    <row r="66" spans="1:32">
      <c r="A66">
        <v>62</v>
      </c>
      <c r="B66">
        <v>62</v>
      </c>
      <c r="C66">
        <v>0</v>
      </c>
      <c r="D66">
        <v>0</v>
      </c>
      <c r="E66">
        <v>46461</v>
      </c>
      <c r="F66">
        <v>115816552.058</v>
      </c>
      <c r="N66">
        <v>62</v>
      </c>
      <c r="O66">
        <v>1</v>
      </c>
      <c r="P66">
        <v>0</v>
      </c>
      <c r="Q66">
        <v>311</v>
      </c>
      <c r="R66">
        <v>396513.274225</v>
      </c>
      <c r="S66">
        <f t="shared" si="7"/>
        <v>0.39651327422499999</v>
      </c>
      <c r="U66">
        <v>62</v>
      </c>
      <c r="V66">
        <v>1</v>
      </c>
      <c r="W66">
        <v>1</v>
      </c>
      <c r="X66">
        <v>15</v>
      </c>
      <c r="Y66">
        <v>5077.3458840000003</v>
      </c>
      <c r="Z66">
        <f t="shared" si="8"/>
        <v>5.0773458840000004E-3</v>
      </c>
      <c r="AA66">
        <f t="shared" si="5"/>
        <v>3.7517514918999996E-2</v>
      </c>
      <c r="AB66">
        <f t="shared" si="2"/>
        <v>64.482975200829387</v>
      </c>
      <c r="AD66">
        <f t="shared" si="3"/>
        <v>0.40159062010899998</v>
      </c>
      <c r="AE66">
        <f t="shared" si="6"/>
        <v>14.227029594188998</v>
      </c>
      <c r="AF66">
        <f t="shared" si="4"/>
        <v>61.857855797280415</v>
      </c>
    </row>
    <row r="67" spans="1:32">
      <c r="A67">
        <v>63</v>
      </c>
      <c r="B67">
        <v>63</v>
      </c>
      <c r="C67">
        <v>0</v>
      </c>
      <c r="D67">
        <v>0</v>
      </c>
      <c r="E67">
        <v>44303</v>
      </c>
      <c r="F67">
        <v>106859467.367</v>
      </c>
      <c r="N67">
        <v>63</v>
      </c>
      <c r="O67">
        <v>1</v>
      </c>
      <c r="P67">
        <v>0</v>
      </c>
      <c r="Q67">
        <v>287</v>
      </c>
      <c r="R67">
        <v>362485.710295</v>
      </c>
      <c r="S67">
        <f t="shared" si="7"/>
        <v>0.36248571029499999</v>
      </c>
      <c r="U67">
        <v>63</v>
      </c>
      <c r="V67">
        <v>1</v>
      </c>
      <c r="W67">
        <v>1</v>
      </c>
      <c r="X67">
        <v>7</v>
      </c>
      <c r="Y67">
        <v>1258.7713759999999</v>
      </c>
      <c r="Z67">
        <f t="shared" si="8"/>
        <v>1.2587713759999999E-3</v>
      </c>
      <c r="AA67">
        <f t="shared" si="5"/>
        <v>3.8776286294999997E-2</v>
      </c>
      <c r="AB67">
        <f t="shared" si="2"/>
        <v>66.646479995786237</v>
      </c>
      <c r="AD67">
        <f t="shared" si="3"/>
        <v>0.36374448167099999</v>
      </c>
      <c r="AE67">
        <f t="shared" si="6"/>
        <v>14.590774075859999</v>
      </c>
      <c r="AF67">
        <f t="shared" si="4"/>
        <v>63.439384361995806</v>
      </c>
    </row>
    <row r="68" spans="1:32">
      <c r="A68">
        <v>64</v>
      </c>
      <c r="B68">
        <v>64</v>
      </c>
      <c r="C68">
        <v>0</v>
      </c>
      <c r="D68">
        <v>0</v>
      </c>
      <c r="E68">
        <v>41952</v>
      </c>
      <c r="F68">
        <v>107495789.006</v>
      </c>
      <c r="N68">
        <v>64</v>
      </c>
      <c r="O68">
        <v>1</v>
      </c>
      <c r="P68">
        <v>0</v>
      </c>
      <c r="Q68">
        <v>230</v>
      </c>
      <c r="R68">
        <v>396352.99356899998</v>
      </c>
      <c r="S68">
        <f t="shared" si="7"/>
        <v>0.396352993569</v>
      </c>
      <c r="U68">
        <v>64</v>
      </c>
      <c r="V68">
        <v>1</v>
      </c>
      <c r="W68">
        <v>1</v>
      </c>
      <c r="X68">
        <v>5</v>
      </c>
      <c r="Y68">
        <v>815.22500000000002</v>
      </c>
      <c r="Z68">
        <f t="shared" si="8"/>
        <v>8.1522500000000004E-4</v>
      </c>
      <c r="AA68">
        <f t="shared" si="5"/>
        <v>3.9591511294999999E-2</v>
      </c>
      <c r="AB68">
        <f t="shared" si="2"/>
        <v>68.047642454749479</v>
      </c>
      <c r="AD68">
        <f t="shared" si="3"/>
        <v>0.39716821856899998</v>
      </c>
      <c r="AE68">
        <f t="shared" si="6"/>
        <v>14.987942294428999</v>
      </c>
      <c r="AF68">
        <f t="shared" si="4"/>
        <v>65.166236353752311</v>
      </c>
    </row>
    <row r="69" spans="1:32">
      <c r="A69">
        <v>65</v>
      </c>
      <c r="B69">
        <v>65</v>
      </c>
      <c r="C69">
        <v>0</v>
      </c>
      <c r="D69">
        <v>0</v>
      </c>
      <c r="E69">
        <v>42120</v>
      </c>
      <c r="F69">
        <v>103718831.646</v>
      </c>
      <c r="N69">
        <v>65</v>
      </c>
      <c r="O69">
        <v>1</v>
      </c>
      <c r="P69">
        <v>0</v>
      </c>
      <c r="Q69">
        <v>197</v>
      </c>
      <c r="R69">
        <v>424051.65723100002</v>
      </c>
      <c r="S69">
        <f t="shared" si="7"/>
        <v>0.42405165723100002</v>
      </c>
      <c r="U69">
        <v>65</v>
      </c>
      <c r="V69">
        <v>1</v>
      </c>
      <c r="W69">
        <v>1</v>
      </c>
      <c r="X69">
        <v>3</v>
      </c>
      <c r="Y69">
        <v>311.13828799999999</v>
      </c>
      <c r="Z69">
        <f t="shared" si="8"/>
        <v>3.1113828799999996E-4</v>
      </c>
      <c r="AA69">
        <f t="shared" si="5"/>
        <v>3.9902649583000001E-2</v>
      </c>
      <c r="AB69">
        <f t="shared" ref="AB69:AB104" si="9">(AA69/Z$107)*100</f>
        <v>68.582409284387552</v>
      </c>
      <c r="AD69">
        <f t="shared" ref="AD69:AD104" si="10">S69+Z69</f>
        <v>0.42436279551900002</v>
      </c>
      <c r="AE69">
        <f t="shared" si="6"/>
        <v>15.412305089947999</v>
      </c>
      <c r="AF69">
        <f t="shared" ref="AF69:AF104" si="11">(AE69/AD$107)*100</f>
        <v>67.011327940661431</v>
      </c>
    </row>
    <row r="70" spans="1:32">
      <c r="A70">
        <v>66</v>
      </c>
      <c r="B70">
        <v>66</v>
      </c>
      <c r="C70">
        <v>0</v>
      </c>
      <c r="D70">
        <v>0</v>
      </c>
      <c r="E70">
        <v>41079</v>
      </c>
      <c r="F70">
        <v>104423354.676</v>
      </c>
      <c r="H70">
        <v>66</v>
      </c>
      <c r="I70">
        <v>0</v>
      </c>
      <c r="J70">
        <v>1</v>
      </c>
      <c r="K70">
        <v>2</v>
      </c>
      <c r="L70">
        <v>83.946691000000001</v>
      </c>
      <c r="N70">
        <v>66</v>
      </c>
      <c r="O70">
        <v>1</v>
      </c>
      <c r="P70">
        <v>0</v>
      </c>
      <c r="Q70">
        <v>166</v>
      </c>
      <c r="R70">
        <v>362484.79814700002</v>
      </c>
      <c r="S70">
        <f t="shared" si="7"/>
        <v>0.36248479814700002</v>
      </c>
      <c r="U70">
        <v>66</v>
      </c>
      <c r="V70">
        <v>1</v>
      </c>
      <c r="W70">
        <v>1</v>
      </c>
      <c r="X70">
        <v>6</v>
      </c>
      <c r="Y70">
        <v>1322.8160290000001</v>
      </c>
      <c r="Z70">
        <f t="shared" si="8"/>
        <v>1.322816029E-3</v>
      </c>
      <c r="AA70">
        <f t="shared" ref="AA70:AA104" si="12">AA69+Z70</f>
        <v>4.1225465612000002E-2</v>
      </c>
      <c r="AB70">
        <f t="shared" si="9"/>
        <v>70.855990393835413</v>
      </c>
      <c r="AD70">
        <f t="shared" si="10"/>
        <v>0.36380761417599999</v>
      </c>
      <c r="AE70">
        <f t="shared" ref="AE70:AE104" si="13">AE69+AD70</f>
        <v>15.776112704123999</v>
      </c>
      <c r="AF70">
        <f t="shared" si="11"/>
        <v>68.593130999877914</v>
      </c>
    </row>
    <row r="71" spans="1:32">
      <c r="A71">
        <v>67</v>
      </c>
      <c r="B71">
        <v>67</v>
      </c>
      <c r="C71">
        <v>0</v>
      </c>
      <c r="D71">
        <v>0</v>
      </c>
      <c r="E71">
        <v>39012</v>
      </c>
      <c r="F71">
        <v>98860994.1567</v>
      </c>
      <c r="H71">
        <v>67</v>
      </c>
      <c r="I71">
        <v>0</v>
      </c>
      <c r="J71">
        <v>1</v>
      </c>
      <c r="K71">
        <v>2</v>
      </c>
      <c r="L71">
        <v>134.05330799999999</v>
      </c>
      <c r="N71">
        <v>67</v>
      </c>
      <c r="O71">
        <v>1</v>
      </c>
      <c r="P71">
        <v>0</v>
      </c>
      <c r="Q71">
        <v>157</v>
      </c>
      <c r="R71">
        <v>287339.34950000001</v>
      </c>
      <c r="S71">
        <f t="shared" si="7"/>
        <v>0.28733934950000001</v>
      </c>
      <c r="U71">
        <v>67</v>
      </c>
      <c r="V71">
        <v>1</v>
      </c>
      <c r="W71">
        <v>1</v>
      </c>
      <c r="X71">
        <v>4</v>
      </c>
      <c r="Y71">
        <v>321.32136600000001</v>
      </c>
      <c r="Z71">
        <f t="shared" si="8"/>
        <v>3.2132136600000001E-4</v>
      </c>
      <c r="AA71">
        <f t="shared" si="12"/>
        <v>4.1546786978000003E-2</v>
      </c>
      <c r="AB71">
        <f t="shared" si="9"/>
        <v>71.408259319962539</v>
      </c>
      <c r="AD71">
        <f t="shared" si="10"/>
        <v>0.287660670866</v>
      </c>
      <c r="AE71">
        <f t="shared" si="13"/>
        <v>16.063773374989999</v>
      </c>
      <c r="AF71">
        <f t="shared" si="11"/>
        <v>69.843853940965062</v>
      </c>
    </row>
    <row r="72" spans="1:32">
      <c r="A72">
        <v>68</v>
      </c>
      <c r="B72">
        <v>68</v>
      </c>
      <c r="C72">
        <v>0</v>
      </c>
      <c r="D72">
        <v>0</v>
      </c>
      <c r="E72">
        <v>35386</v>
      </c>
      <c r="F72">
        <v>91719489.875599995</v>
      </c>
      <c r="N72">
        <v>68</v>
      </c>
      <c r="O72">
        <v>1</v>
      </c>
      <c r="P72">
        <v>0</v>
      </c>
      <c r="Q72">
        <v>115</v>
      </c>
      <c r="R72">
        <v>239903.5</v>
      </c>
      <c r="S72">
        <f t="shared" si="7"/>
        <v>0.23990349999999999</v>
      </c>
      <c r="U72">
        <v>68</v>
      </c>
      <c r="V72">
        <v>1</v>
      </c>
      <c r="W72">
        <v>1</v>
      </c>
      <c r="X72">
        <v>3</v>
      </c>
      <c r="Y72">
        <v>249.9375</v>
      </c>
      <c r="Z72">
        <f t="shared" si="8"/>
        <v>2.499375E-4</v>
      </c>
      <c r="AA72">
        <f t="shared" si="12"/>
        <v>4.1796724478000001E-2</v>
      </c>
      <c r="AB72">
        <f t="shared" si="9"/>
        <v>71.837837708857791</v>
      </c>
      <c r="AD72">
        <f t="shared" si="10"/>
        <v>0.24015343749999998</v>
      </c>
      <c r="AE72">
        <f t="shared" si="13"/>
        <v>16.303926812489998</v>
      </c>
      <c r="AF72">
        <f t="shared" si="11"/>
        <v>70.888019668445082</v>
      </c>
    </row>
    <row r="73" spans="1:32">
      <c r="A73">
        <v>69</v>
      </c>
      <c r="B73">
        <v>69</v>
      </c>
      <c r="C73">
        <v>0</v>
      </c>
      <c r="D73">
        <v>0</v>
      </c>
      <c r="E73">
        <v>31610</v>
      </c>
      <c r="F73">
        <v>89264378.607199997</v>
      </c>
      <c r="N73">
        <v>69</v>
      </c>
      <c r="O73">
        <v>1</v>
      </c>
      <c r="P73">
        <v>0</v>
      </c>
      <c r="Q73">
        <v>97</v>
      </c>
      <c r="R73">
        <v>179350.625</v>
      </c>
      <c r="S73">
        <f t="shared" si="7"/>
        <v>0.17935062500000001</v>
      </c>
      <c r="U73">
        <v>69</v>
      </c>
      <c r="V73">
        <v>1</v>
      </c>
      <c r="W73">
        <v>1</v>
      </c>
      <c r="X73">
        <v>1</v>
      </c>
      <c r="Y73">
        <v>24.375</v>
      </c>
      <c r="Z73">
        <f t="shared" si="8"/>
        <v>2.4375E-5</v>
      </c>
      <c r="AA73">
        <f t="shared" si="12"/>
        <v>4.1821099478000001E-2</v>
      </c>
      <c r="AB73">
        <f t="shared" si="9"/>
        <v>71.879732075366704</v>
      </c>
      <c r="AD73">
        <f t="shared" si="10"/>
        <v>0.17937500000000001</v>
      </c>
      <c r="AE73">
        <f t="shared" si="13"/>
        <v>16.483301812489998</v>
      </c>
      <c r="AF73">
        <f t="shared" si="11"/>
        <v>71.667926170373576</v>
      </c>
    </row>
    <row r="74" spans="1:32">
      <c r="A74">
        <v>70</v>
      </c>
      <c r="B74">
        <v>70</v>
      </c>
      <c r="C74">
        <v>0</v>
      </c>
      <c r="D74">
        <v>0</v>
      </c>
      <c r="E74">
        <v>28731</v>
      </c>
      <c r="F74">
        <v>81675662.992799997</v>
      </c>
      <c r="N74">
        <v>70</v>
      </c>
      <c r="O74">
        <v>1</v>
      </c>
      <c r="P74">
        <v>0</v>
      </c>
      <c r="Q74">
        <v>86</v>
      </c>
      <c r="R74">
        <v>585468.75</v>
      </c>
      <c r="S74">
        <f t="shared" si="7"/>
        <v>0.58546874999999998</v>
      </c>
      <c r="Z74">
        <f t="shared" si="8"/>
        <v>0</v>
      </c>
      <c r="AA74">
        <f t="shared" si="12"/>
        <v>4.1821099478000001E-2</v>
      </c>
      <c r="AB74">
        <f t="shared" si="9"/>
        <v>71.879732075366704</v>
      </c>
      <c r="AD74">
        <f t="shared" si="10"/>
        <v>0.58546874999999998</v>
      </c>
      <c r="AE74">
        <f t="shared" si="13"/>
        <v>17.068770562489998</v>
      </c>
      <c r="AF74">
        <f t="shared" si="11"/>
        <v>74.213492078671564</v>
      </c>
    </row>
    <row r="75" spans="1:32">
      <c r="A75">
        <v>71</v>
      </c>
      <c r="B75">
        <v>71</v>
      </c>
      <c r="C75">
        <v>0</v>
      </c>
      <c r="D75">
        <v>0</v>
      </c>
      <c r="E75">
        <v>27210</v>
      </c>
      <c r="F75">
        <v>78253913.684200004</v>
      </c>
      <c r="N75">
        <v>71</v>
      </c>
      <c r="O75">
        <v>1</v>
      </c>
      <c r="P75">
        <v>0</v>
      </c>
      <c r="Q75">
        <v>88</v>
      </c>
      <c r="R75">
        <v>536463.42500000005</v>
      </c>
      <c r="S75">
        <f t="shared" si="7"/>
        <v>0.53646342499999999</v>
      </c>
      <c r="U75">
        <v>71</v>
      </c>
      <c r="V75">
        <v>1</v>
      </c>
      <c r="W75">
        <v>1</v>
      </c>
      <c r="X75">
        <v>1</v>
      </c>
      <c r="Y75">
        <v>255.32499999999999</v>
      </c>
      <c r="Z75">
        <f t="shared" si="8"/>
        <v>2.5532499999999999E-4</v>
      </c>
      <c r="AA75">
        <f t="shared" si="12"/>
        <v>4.2076424478000002E-2</v>
      </c>
      <c r="AB75">
        <f t="shared" si="9"/>
        <v>72.31857019347494</v>
      </c>
      <c r="AD75">
        <f t="shared" si="10"/>
        <v>0.53671875000000002</v>
      </c>
      <c r="AE75">
        <f t="shared" si="13"/>
        <v>17.605489312489997</v>
      </c>
      <c r="AF75">
        <f t="shared" si="11"/>
        <v>76.547097334877478</v>
      </c>
    </row>
    <row r="76" spans="1:32">
      <c r="A76">
        <v>72</v>
      </c>
      <c r="B76">
        <v>72</v>
      </c>
      <c r="C76">
        <v>0</v>
      </c>
      <c r="D76">
        <v>0</v>
      </c>
      <c r="E76">
        <v>26591</v>
      </c>
      <c r="F76">
        <v>78834306.134299994</v>
      </c>
      <c r="H76">
        <v>72</v>
      </c>
      <c r="I76">
        <v>0</v>
      </c>
      <c r="J76">
        <v>1</v>
      </c>
      <c r="K76">
        <v>1</v>
      </c>
      <c r="L76">
        <v>48.125</v>
      </c>
      <c r="N76">
        <v>72</v>
      </c>
      <c r="O76">
        <v>1</v>
      </c>
      <c r="P76">
        <v>0</v>
      </c>
      <c r="Q76">
        <v>112</v>
      </c>
      <c r="R76">
        <v>203587.40674599999</v>
      </c>
      <c r="S76">
        <f t="shared" si="7"/>
        <v>0.20358740674599998</v>
      </c>
      <c r="U76">
        <v>72</v>
      </c>
      <c r="V76">
        <v>1</v>
      </c>
      <c r="W76">
        <v>1</v>
      </c>
      <c r="X76">
        <v>2</v>
      </c>
      <c r="Y76">
        <v>1412.593253</v>
      </c>
      <c r="Z76">
        <f t="shared" si="8"/>
        <v>1.412593253E-3</v>
      </c>
      <c r="AA76">
        <f t="shared" si="12"/>
        <v>4.3489017731000001E-2</v>
      </c>
      <c r="AB76">
        <f t="shared" si="9"/>
        <v>74.746455299903673</v>
      </c>
      <c r="AD76">
        <f t="shared" si="10"/>
        <v>0.20499999999899998</v>
      </c>
      <c r="AE76">
        <f t="shared" si="13"/>
        <v>17.810489312488997</v>
      </c>
      <c r="AF76">
        <f t="shared" si="11"/>
        <v>77.438419051362843</v>
      </c>
    </row>
    <row r="77" spans="1:32">
      <c r="A77">
        <v>73</v>
      </c>
      <c r="B77">
        <v>73</v>
      </c>
      <c r="C77">
        <v>0</v>
      </c>
      <c r="D77">
        <v>0</v>
      </c>
      <c r="E77">
        <v>25559</v>
      </c>
      <c r="F77">
        <v>78276438.501800001</v>
      </c>
      <c r="N77">
        <v>73</v>
      </c>
      <c r="O77">
        <v>1</v>
      </c>
      <c r="P77">
        <v>0</v>
      </c>
      <c r="Q77">
        <v>186</v>
      </c>
      <c r="R77">
        <v>482457.4375</v>
      </c>
      <c r="S77">
        <f t="shared" si="7"/>
        <v>0.48245743749999997</v>
      </c>
      <c r="U77">
        <v>73</v>
      </c>
      <c r="V77">
        <v>1</v>
      </c>
      <c r="W77">
        <v>1</v>
      </c>
      <c r="X77">
        <v>2</v>
      </c>
      <c r="Y77">
        <v>1761.3125</v>
      </c>
      <c r="Z77">
        <f t="shared" si="8"/>
        <v>1.7613125000000001E-3</v>
      </c>
      <c r="AA77">
        <f t="shared" si="12"/>
        <v>4.5250330231000002E-2</v>
      </c>
      <c r="AB77">
        <f t="shared" si="9"/>
        <v>77.77369925525673</v>
      </c>
      <c r="AD77">
        <f t="shared" si="10"/>
        <v>0.48421874999999998</v>
      </c>
      <c r="AE77">
        <f t="shared" si="13"/>
        <v>18.294708062488997</v>
      </c>
      <c r="AF77">
        <f t="shared" si="11"/>
        <v>79.543758989931149</v>
      </c>
    </row>
    <row r="78" spans="1:32">
      <c r="A78">
        <v>74</v>
      </c>
      <c r="B78">
        <v>74</v>
      </c>
      <c r="C78">
        <v>0</v>
      </c>
      <c r="D78">
        <v>0</v>
      </c>
      <c r="E78">
        <v>24538</v>
      </c>
      <c r="F78">
        <v>77187740.291500002</v>
      </c>
      <c r="H78">
        <v>74</v>
      </c>
      <c r="I78">
        <v>0</v>
      </c>
      <c r="J78">
        <v>1</v>
      </c>
      <c r="K78">
        <v>1</v>
      </c>
      <c r="L78">
        <v>15.375</v>
      </c>
      <c r="N78">
        <v>74</v>
      </c>
      <c r="O78">
        <v>1</v>
      </c>
      <c r="P78">
        <v>0</v>
      </c>
      <c r="Q78">
        <v>268</v>
      </c>
      <c r="R78">
        <v>732106.45215999999</v>
      </c>
      <c r="S78">
        <f t="shared" si="7"/>
        <v>0.73210645216000003</v>
      </c>
      <c r="U78">
        <v>74</v>
      </c>
      <c r="V78">
        <v>1</v>
      </c>
      <c r="W78">
        <v>1</v>
      </c>
      <c r="X78">
        <v>10</v>
      </c>
      <c r="Y78">
        <v>3220.2978400000002</v>
      </c>
      <c r="Z78">
        <f t="shared" si="8"/>
        <v>3.2202978400000001E-3</v>
      </c>
      <c r="AA78">
        <f t="shared" si="12"/>
        <v>4.8470628070999999E-2</v>
      </c>
      <c r="AB78">
        <f t="shared" si="9"/>
        <v>83.308564403023794</v>
      </c>
      <c r="AD78">
        <f t="shared" si="10"/>
        <v>0.73532675000000003</v>
      </c>
      <c r="AE78">
        <f t="shared" si="13"/>
        <v>19.030034812488996</v>
      </c>
      <c r="AF78">
        <f t="shared" si="11"/>
        <v>82.740894116715552</v>
      </c>
    </row>
    <row r="79" spans="1:32">
      <c r="A79">
        <v>75</v>
      </c>
      <c r="B79">
        <v>75</v>
      </c>
      <c r="C79">
        <v>0</v>
      </c>
      <c r="D79">
        <v>0</v>
      </c>
      <c r="E79">
        <v>23208</v>
      </c>
      <c r="F79">
        <v>73842740.414299995</v>
      </c>
      <c r="N79">
        <v>75</v>
      </c>
      <c r="O79">
        <v>1</v>
      </c>
      <c r="P79">
        <v>0</v>
      </c>
      <c r="Q79">
        <v>209</v>
      </c>
      <c r="R79">
        <v>983167.66543000005</v>
      </c>
      <c r="S79">
        <f t="shared" si="7"/>
        <v>0.98316766543</v>
      </c>
      <c r="U79">
        <v>75</v>
      </c>
      <c r="V79">
        <v>1</v>
      </c>
      <c r="W79">
        <v>1</v>
      </c>
      <c r="X79">
        <v>14</v>
      </c>
      <c r="Y79">
        <v>2902.8226770000001</v>
      </c>
      <c r="Z79">
        <f t="shared" si="8"/>
        <v>2.9028226770000001E-3</v>
      </c>
      <c r="AA79">
        <f t="shared" si="12"/>
        <v>5.1373450747999996E-2</v>
      </c>
      <c r="AB79">
        <f t="shared" si="9"/>
        <v>88.29777126007501</v>
      </c>
      <c r="AD79">
        <f t="shared" si="10"/>
        <v>0.98607048810700004</v>
      </c>
      <c r="AE79">
        <f t="shared" si="13"/>
        <v>20.016105300595996</v>
      </c>
      <c r="AF79">
        <f t="shared" si="11"/>
        <v>87.028240653493</v>
      </c>
    </row>
    <row r="80" spans="1:32">
      <c r="A80">
        <v>76</v>
      </c>
      <c r="B80">
        <v>76</v>
      </c>
      <c r="C80">
        <v>0</v>
      </c>
      <c r="D80">
        <v>0</v>
      </c>
      <c r="E80">
        <v>21378</v>
      </c>
      <c r="F80">
        <v>70159639.181099996</v>
      </c>
      <c r="N80">
        <v>76</v>
      </c>
      <c r="O80">
        <v>1</v>
      </c>
      <c r="P80">
        <v>0</v>
      </c>
      <c r="Q80">
        <v>217</v>
      </c>
      <c r="R80">
        <v>658971.448019</v>
      </c>
      <c r="S80">
        <f t="shared" si="7"/>
        <v>0.65897144801899998</v>
      </c>
      <c r="U80">
        <v>76</v>
      </c>
      <c r="V80">
        <v>1</v>
      </c>
      <c r="W80">
        <v>1</v>
      </c>
      <c r="X80">
        <v>11</v>
      </c>
      <c r="Y80">
        <v>725.06387299999994</v>
      </c>
      <c r="Z80">
        <f t="shared" si="8"/>
        <v>7.2506387299999995E-4</v>
      </c>
      <c r="AA80">
        <f t="shared" si="12"/>
        <v>5.2098514620999993E-2</v>
      </c>
      <c r="AB80">
        <f t="shared" si="9"/>
        <v>89.543969891370764</v>
      </c>
      <c r="AD80">
        <f t="shared" si="10"/>
        <v>0.65969651189199996</v>
      </c>
      <c r="AE80">
        <f t="shared" si="13"/>
        <v>20.675801812487997</v>
      </c>
      <c r="AF80">
        <f t="shared" si="11"/>
        <v>89.896542250282536</v>
      </c>
    </row>
    <row r="81" spans="1:32">
      <c r="A81">
        <v>77</v>
      </c>
      <c r="B81">
        <v>77</v>
      </c>
      <c r="C81">
        <v>0</v>
      </c>
      <c r="D81">
        <v>0</v>
      </c>
      <c r="E81">
        <v>19823</v>
      </c>
      <c r="F81">
        <v>65704623.630999997</v>
      </c>
      <c r="N81">
        <v>77</v>
      </c>
      <c r="O81">
        <v>1</v>
      </c>
      <c r="P81">
        <v>0</v>
      </c>
      <c r="Q81">
        <v>132</v>
      </c>
      <c r="R81">
        <v>477093.87066100002</v>
      </c>
      <c r="S81">
        <f t="shared" si="7"/>
        <v>0.47709387066100001</v>
      </c>
      <c r="U81">
        <v>77</v>
      </c>
      <c r="V81">
        <v>1</v>
      </c>
      <c r="W81">
        <v>1</v>
      </c>
      <c r="X81">
        <v>4</v>
      </c>
      <c r="Y81">
        <v>1822.676948</v>
      </c>
      <c r="Z81">
        <f t="shared" si="8"/>
        <v>1.822676948E-3</v>
      </c>
      <c r="AA81">
        <f t="shared" si="12"/>
        <v>5.3921191568999993E-2</v>
      </c>
      <c r="AB81">
        <f t="shared" si="9"/>
        <v>92.676683576985539</v>
      </c>
      <c r="AD81">
        <f t="shared" si="10"/>
        <v>0.47891654760899999</v>
      </c>
      <c r="AE81">
        <f t="shared" si="13"/>
        <v>21.154718360096997</v>
      </c>
      <c r="AF81">
        <f t="shared" si="11"/>
        <v>91.978828685746834</v>
      </c>
    </row>
    <row r="82" spans="1:32">
      <c r="A82">
        <v>78</v>
      </c>
      <c r="B82">
        <v>78</v>
      </c>
      <c r="C82">
        <v>0</v>
      </c>
      <c r="D82">
        <v>0</v>
      </c>
      <c r="E82">
        <v>18673</v>
      </c>
      <c r="F82">
        <v>63565487.308799997</v>
      </c>
      <c r="N82">
        <v>78</v>
      </c>
      <c r="O82">
        <v>1</v>
      </c>
      <c r="P82">
        <v>0</v>
      </c>
      <c r="Q82">
        <v>94</v>
      </c>
      <c r="R82">
        <v>407808.203729</v>
      </c>
      <c r="S82">
        <f t="shared" si="7"/>
        <v>0.40780820372900001</v>
      </c>
      <c r="U82">
        <v>78</v>
      </c>
      <c r="V82">
        <v>1</v>
      </c>
      <c r="W82">
        <v>1</v>
      </c>
      <c r="X82">
        <v>8</v>
      </c>
      <c r="Y82">
        <v>1082.1134930000001</v>
      </c>
      <c r="Z82">
        <f t="shared" si="8"/>
        <v>1.082113493E-3</v>
      </c>
      <c r="AA82">
        <f t="shared" si="12"/>
        <v>5.5003305061999991E-2</v>
      </c>
      <c r="AB82">
        <f t="shared" si="9"/>
        <v>94.536558829497636</v>
      </c>
      <c r="AD82">
        <f t="shared" si="10"/>
        <v>0.40889031722200003</v>
      </c>
      <c r="AE82">
        <f t="shared" si="13"/>
        <v>21.563608677318996</v>
      </c>
      <c r="AF82">
        <f t="shared" si="11"/>
        <v>93.756647316977748</v>
      </c>
    </row>
    <row r="83" spans="1:32">
      <c r="A83">
        <v>79</v>
      </c>
      <c r="B83">
        <v>79</v>
      </c>
      <c r="C83">
        <v>0</v>
      </c>
      <c r="D83">
        <v>0</v>
      </c>
      <c r="E83">
        <v>17264</v>
      </c>
      <c r="F83">
        <v>62619683.056699999</v>
      </c>
      <c r="N83">
        <v>79</v>
      </c>
      <c r="O83">
        <v>1</v>
      </c>
      <c r="P83">
        <v>0</v>
      </c>
      <c r="Q83">
        <v>74</v>
      </c>
      <c r="R83">
        <v>266147.89941999997</v>
      </c>
      <c r="S83">
        <f t="shared" ref="S83:S104" si="14">R83/(1000*1000)</f>
        <v>0.26614789941999994</v>
      </c>
      <c r="U83">
        <v>79</v>
      </c>
      <c r="V83">
        <v>1</v>
      </c>
      <c r="W83">
        <v>1</v>
      </c>
      <c r="X83">
        <v>9</v>
      </c>
      <c r="Y83">
        <v>1702.7400580000001</v>
      </c>
      <c r="Z83">
        <f t="shared" ref="Z83:Z104" si="15">Y83/(1000*1000)</f>
        <v>1.7027400580000001E-3</v>
      </c>
      <c r="AA83">
        <f t="shared" si="12"/>
        <v>5.6706045119999993E-2</v>
      </c>
      <c r="AB83">
        <f t="shared" si="9"/>
        <v>97.463131796031405</v>
      </c>
      <c r="AD83">
        <f t="shared" si="10"/>
        <v>0.26785063947799992</v>
      </c>
      <c r="AE83">
        <f t="shared" si="13"/>
        <v>21.831459316796995</v>
      </c>
      <c r="AF83">
        <f t="shared" si="11"/>
        <v>94.921238008404075</v>
      </c>
    </row>
    <row r="84" spans="1:32">
      <c r="A84">
        <v>80</v>
      </c>
      <c r="B84">
        <v>80</v>
      </c>
      <c r="C84">
        <v>0</v>
      </c>
      <c r="D84">
        <v>0</v>
      </c>
      <c r="E84">
        <v>15130</v>
      </c>
      <c r="F84">
        <v>58715913.888599999</v>
      </c>
      <c r="N84">
        <v>80</v>
      </c>
      <c r="O84">
        <v>1</v>
      </c>
      <c r="P84">
        <v>0</v>
      </c>
      <c r="Q84">
        <v>30</v>
      </c>
      <c r="R84">
        <v>153222.91358699999</v>
      </c>
      <c r="S84">
        <f t="shared" si="14"/>
        <v>0.15322291358699999</v>
      </c>
      <c r="U84">
        <v>80</v>
      </c>
      <c r="V84">
        <v>1</v>
      </c>
      <c r="W84">
        <v>1</v>
      </c>
      <c r="X84">
        <v>5</v>
      </c>
      <c r="Y84">
        <v>338.33210300000002</v>
      </c>
      <c r="Z84">
        <f t="shared" si="15"/>
        <v>3.3833210300000002E-4</v>
      </c>
      <c r="AA84">
        <f t="shared" si="12"/>
        <v>5.7044377222999994E-2</v>
      </c>
      <c r="AB84">
        <f t="shared" si="9"/>
        <v>98.044637811408379</v>
      </c>
      <c r="AD84">
        <f t="shared" si="10"/>
        <v>0.15356124568999999</v>
      </c>
      <c r="AE84">
        <f t="shared" si="13"/>
        <v>21.985020562486994</v>
      </c>
      <c r="AF84">
        <f t="shared" si="11"/>
        <v>95.588908608866078</v>
      </c>
    </row>
    <row r="85" spans="1:32">
      <c r="A85">
        <v>81</v>
      </c>
      <c r="B85">
        <v>81</v>
      </c>
      <c r="C85">
        <v>0</v>
      </c>
      <c r="D85">
        <v>0</v>
      </c>
      <c r="E85">
        <v>12046</v>
      </c>
      <c r="F85">
        <v>53477352.732600003</v>
      </c>
      <c r="N85">
        <v>81</v>
      </c>
      <c r="O85">
        <v>1</v>
      </c>
      <c r="P85">
        <v>0</v>
      </c>
      <c r="Q85">
        <v>6</v>
      </c>
      <c r="R85">
        <v>14531.25</v>
      </c>
      <c r="S85">
        <f t="shared" si="14"/>
        <v>1.4531250000000001E-2</v>
      </c>
      <c r="Z85">
        <f t="shared" si="15"/>
        <v>0</v>
      </c>
      <c r="AA85">
        <f t="shared" si="12"/>
        <v>5.7044377222999994E-2</v>
      </c>
      <c r="AB85">
        <f t="shared" si="9"/>
        <v>98.044637811408379</v>
      </c>
      <c r="AD85">
        <f t="shared" si="10"/>
        <v>1.4531250000000001E-2</v>
      </c>
      <c r="AE85">
        <f t="shared" si="13"/>
        <v>21.999551812486995</v>
      </c>
      <c r="AF85">
        <f t="shared" si="11"/>
        <v>95.652089187855054</v>
      </c>
    </row>
    <row r="86" spans="1:32">
      <c r="A86">
        <v>82</v>
      </c>
      <c r="B86">
        <v>82</v>
      </c>
      <c r="C86">
        <v>0</v>
      </c>
      <c r="D86">
        <v>0</v>
      </c>
      <c r="E86">
        <v>9812</v>
      </c>
      <c r="F86">
        <v>44788031.967200004</v>
      </c>
      <c r="N86">
        <v>82</v>
      </c>
      <c r="O86">
        <v>1</v>
      </c>
      <c r="P86">
        <v>0</v>
      </c>
      <c r="Q86">
        <v>8</v>
      </c>
      <c r="R86">
        <v>17656.25</v>
      </c>
      <c r="S86">
        <f t="shared" si="14"/>
        <v>1.7656249999999998E-2</v>
      </c>
      <c r="Z86">
        <f t="shared" si="15"/>
        <v>0</v>
      </c>
      <c r="AA86">
        <f t="shared" si="12"/>
        <v>5.7044377222999994E-2</v>
      </c>
      <c r="AB86">
        <f t="shared" si="9"/>
        <v>98.044637811408379</v>
      </c>
      <c r="AD86">
        <f t="shared" si="10"/>
        <v>1.7656249999999998E-2</v>
      </c>
      <c r="AE86">
        <f t="shared" si="13"/>
        <v>22.017208062486997</v>
      </c>
      <c r="AF86">
        <f t="shared" si="11"/>
        <v>95.728856988132009</v>
      </c>
    </row>
    <row r="87" spans="1:32">
      <c r="A87">
        <v>83</v>
      </c>
      <c r="B87">
        <v>83</v>
      </c>
      <c r="C87">
        <v>0</v>
      </c>
      <c r="D87">
        <v>0</v>
      </c>
      <c r="E87">
        <v>8303</v>
      </c>
      <c r="F87">
        <v>40485020.140299998</v>
      </c>
      <c r="N87">
        <v>83</v>
      </c>
      <c r="O87">
        <v>1</v>
      </c>
      <c r="P87">
        <v>0</v>
      </c>
      <c r="Q87">
        <v>24</v>
      </c>
      <c r="R87">
        <v>86875</v>
      </c>
      <c r="S87">
        <f t="shared" si="14"/>
        <v>8.6874999999999994E-2</v>
      </c>
      <c r="Z87">
        <f t="shared" si="15"/>
        <v>0</v>
      </c>
      <c r="AA87">
        <f t="shared" si="12"/>
        <v>5.7044377222999994E-2</v>
      </c>
      <c r="AB87">
        <f t="shared" si="9"/>
        <v>98.044637811408379</v>
      </c>
      <c r="AD87">
        <f t="shared" si="10"/>
        <v>8.6874999999999994E-2</v>
      </c>
      <c r="AE87">
        <f t="shared" si="13"/>
        <v>22.104083062486996</v>
      </c>
      <c r="AF87">
        <f t="shared" si="11"/>
        <v>96.106581739937099</v>
      </c>
    </row>
    <row r="88" spans="1:32">
      <c r="A88">
        <v>84</v>
      </c>
      <c r="B88">
        <v>84</v>
      </c>
      <c r="C88">
        <v>0</v>
      </c>
      <c r="D88">
        <v>0</v>
      </c>
      <c r="E88">
        <v>6873</v>
      </c>
      <c r="F88">
        <v>35473889.609800003</v>
      </c>
      <c r="N88">
        <v>84</v>
      </c>
      <c r="O88">
        <v>1</v>
      </c>
      <c r="P88">
        <v>0</v>
      </c>
      <c r="Q88">
        <v>47</v>
      </c>
      <c r="R88">
        <v>160204.6875</v>
      </c>
      <c r="S88">
        <f t="shared" si="14"/>
        <v>0.1602046875</v>
      </c>
      <c r="U88">
        <v>84</v>
      </c>
      <c r="V88">
        <v>1</v>
      </c>
      <c r="W88">
        <v>1</v>
      </c>
      <c r="X88">
        <v>2</v>
      </c>
      <c r="Y88">
        <v>264.0625</v>
      </c>
      <c r="Z88">
        <f t="shared" si="15"/>
        <v>2.6406249999999997E-4</v>
      </c>
      <c r="AA88">
        <f t="shared" si="12"/>
        <v>5.7308439722999996E-2</v>
      </c>
      <c r="AB88">
        <f t="shared" si="9"/>
        <v>98.498493448588277</v>
      </c>
      <c r="AD88">
        <f t="shared" si="10"/>
        <v>0.16046874999999999</v>
      </c>
      <c r="AE88">
        <f t="shared" si="13"/>
        <v>22.264551812486996</v>
      </c>
      <c r="AF88">
        <f t="shared" si="11"/>
        <v>96.80428555307347</v>
      </c>
    </row>
    <row r="89" spans="1:32">
      <c r="A89">
        <v>85</v>
      </c>
      <c r="B89">
        <v>85</v>
      </c>
      <c r="C89">
        <v>0</v>
      </c>
      <c r="D89">
        <v>0</v>
      </c>
      <c r="E89">
        <v>5401</v>
      </c>
      <c r="F89">
        <v>32392827.336599998</v>
      </c>
      <c r="N89">
        <v>85</v>
      </c>
      <c r="O89">
        <v>1</v>
      </c>
      <c r="P89">
        <v>0</v>
      </c>
      <c r="Q89">
        <v>38</v>
      </c>
      <c r="R89">
        <v>186147.9375</v>
      </c>
      <c r="S89">
        <f t="shared" si="14"/>
        <v>0.1861479375</v>
      </c>
      <c r="U89">
        <v>85</v>
      </c>
      <c r="V89">
        <v>1</v>
      </c>
      <c r="W89">
        <v>1</v>
      </c>
      <c r="X89">
        <v>2</v>
      </c>
      <c r="Y89">
        <v>414.5625</v>
      </c>
      <c r="Z89">
        <f t="shared" si="15"/>
        <v>4.145625E-4</v>
      </c>
      <c r="AA89">
        <f t="shared" si="12"/>
        <v>5.7723002222999996E-2</v>
      </c>
      <c r="AB89">
        <f t="shared" si="9"/>
        <v>99.211019943597563</v>
      </c>
      <c r="AD89">
        <f t="shared" si="10"/>
        <v>0.18656249999999999</v>
      </c>
      <c r="AE89">
        <f t="shared" si="13"/>
        <v>22.451114312486997</v>
      </c>
      <c r="AF89">
        <f t="shared" si="11"/>
        <v>97.615442663964274</v>
      </c>
    </row>
    <row r="90" spans="1:32">
      <c r="A90">
        <v>86</v>
      </c>
      <c r="B90">
        <v>86</v>
      </c>
      <c r="C90">
        <v>0</v>
      </c>
      <c r="D90">
        <v>0</v>
      </c>
      <c r="E90">
        <v>4019</v>
      </c>
      <c r="F90">
        <v>25371264.401999999</v>
      </c>
      <c r="N90">
        <v>86</v>
      </c>
      <c r="O90">
        <v>1</v>
      </c>
      <c r="P90">
        <v>0</v>
      </c>
      <c r="Q90">
        <v>26</v>
      </c>
      <c r="R90">
        <v>121875</v>
      </c>
      <c r="S90">
        <f t="shared" si="14"/>
        <v>0.121875</v>
      </c>
      <c r="Z90">
        <f t="shared" si="15"/>
        <v>0</v>
      </c>
      <c r="AA90">
        <f t="shared" si="12"/>
        <v>5.7723002222999996E-2</v>
      </c>
      <c r="AB90">
        <f t="shared" si="9"/>
        <v>99.211019943597563</v>
      </c>
      <c r="AD90">
        <f t="shared" si="10"/>
        <v>0.121875</v>
      </c>
      <c r="AE90">
        <f t="shared" si="13"/>
        <v>22.572989312486996</v>
      </c>
      <c r="AF90">
        <f t="shared" si="11"/>
        <v>98.14534429419443</v>
      </c>
    </row>
    <row r="91" spans="1:32">
      <c r="A91">
        <v>87</v>
      </c>
      <c r="B91">
        <v>87</v>
      </c>
      <c r="C91">
        <v>0</v>
      </c>
      <c r="D91">
        <v>0</v>
      </c>
      <c r="E91">
        <v>3137</v>
      </c>
      <c r="F91">
        <v>20366545.068100002</v>
      </c>
      <c r="N91">
        <v>87</v>
      </c>
      <c r="O91">
        <v>1</v>
      </c>
      <c r="P91">
        <v>0</v>
      </c>
      <c r="Q91">
        <v>23</v>
      </c>
      <c r="R91">
        <v>101240.20525299999</v>
      </c>
      <c r="S91">
        <f t="shared" si="14"/>
        <v>0.101240205253</v>
      </c>
      <c r="U91">
        <v>87</v>
      </c>
      <c r="V91">
        <v>1</v>
      </c>
      <c r="W91">
        <v>1</v>
      </c>
      <c r="X91">
        <v>2</v>
      </c>
      <c r="Y91">
        <v>328.54474699999997</v>
      </c>
      <c r="Z91">
        <f t="shared" si="15"/>
        <v>3.2854474699999995E-4</v>
      </c>
      <c r="AA91">
        <f t="shared" si="12"/>
        <v>5.8051546969999993E-2</v>
      </c>
      <c r="AB91">
        <f t="shared" si="9"/>
        <v>99.775704006998438</v>
      </c>
      <c r="AD91">
        <f t="shared" si="10"/>
        <v>0.10156875</v>
      </c>
      <c r="AE91">
        <f t="shared" si="13"/>
        <v>22.674558062486994</v>
      </c>
      <c r="AF91">
        <f t="shared" si="11"/>
        <v>98.586956160495461</v>
      </c>
    </row>
    <row r="92" spans="1:32">
      <c r="A92">
        <v>88</v>
      </c>
      <c r="B92">
        <v>88</v>
      </c>
      <c r="C92">
        <v>0</v>
      </c>
      <c r="D92">
        <v>0</v>
      </c>
      <c r="E92">
        <v>2185</v>
      </c>
      <c r="F92">
        <v>17530889.9045</v>
      </c>
      <c r="N92">
        <v>88</v>
      </c>
      <c r="O92">
        <v>1</v>
      </c>
      <c r="P92">
        <v>0</v>
      </c>
      <c r="Q92">
        <v>24</v>
      </c>
      <c r="R92">
        <v>172050.75</v>
      </c>
      <c r="S92">
        <f t="shared" si="14"/>
        <v>0.17205075</v>
      </c>
      <c r="U92">
        <v>88</v>
      </c>
      <c r="V92">
        <v>1</v>
      </c>
      <c r="W92">
        <v>1</v>
      </c>
      <c r="X92">
        <v>1</v>
      </c>
      <c r="Y92">
        <v>130.5</v>
      </c>
      <c r="Z92">
        <f t="shared" si="15"/>
        <v>1.305E-4</v>
      </c>
      <c r="AA92">
        <f t="shared" si="12"/>
        <v>5.8182046969999991E-2</v>
      </c>
      <c r="AB92">
        <f t="shared" si="9"/>
        <v>100</v>
      </c>
      <c r="AD92">
        <f t="shared" si="10"/>
        <v>0.17218125000000001</v>
      </c>
      <c r="AE92">
        <f t="shared" si="13"/>
        <v>22.846739312486996</v>
      </c>
      <c r="AF92">
        <f t="shared" si="11"/>
        <v>99.335584879019095</v>
      </c>
    </row>
    <row r="93" spans="1:32">
      <c r="A93">
        <v>89</v>
      </c>
      <c r="B93">
        <v>89</v>
      </c>
      <c r="C93">
        <v>0</v>
      </c>
      <c r="D93">
        <v>0</v>
      </c>
      <c r="E93">
        <v>1385</v>
      </c>
      <c r="F93">
        <v>9955971.4851300009</v>
      </c>
      <c r="N93">
        <v>89</v>
      </c>
      <c r="O93">
        <v>1</v>
      </c>
      <c r="P93">
        <v>0</v>
      </c>
      <c r="Q93">
        <v>14</v>
      </c>
      <c r="R93">
        <v>152812.5</v>
      </c>
      <c r="S93">
        <f t="shared" si="14"/>
        <v>0.15281249999999999</v>
      </c>
      <c r="Z93">
        <f t="shared" si="15"/>
        <v>0</v>
      </c>
      <c r="AA93">
        <f t="shared" si="12"/>
        <v>5.8182046969999991E-2</v>
      </c>
      <c r="AB93">
        <f t="shared" si="9"/>
        <v>100</v>
      </c>
      <c r="AD93">
        <f t="shared" si="10"/>
        <v>0.15281249999999999</v>
      </c>
      <c r="AE93">
        <f t="shared" si="13"/>
        <v>22.999551812486995</v>
      </c>
      <c r="AF93">
        <f t="shared" si="11"/>
        <v>100</v>
      </c>
    </row>
    <row r="94" spans="1:32">
      <c r="A94">
        <v>90</v>
      </c>
      <c r="B94">
        <v>90</v>
      </c>
      <c r="C94">
        <v>0</v>
      </c>
      <c r="D94">
        <v>0</v>
      </c>
      <c r="E94">
        <v>804</v>
      </c>
      <c r="F94">
        <v>7445628.5323000001</v>
      </c>
      <c r="S94">
        <f t="shared" si="14"/>
        <v>0</v>
      </c>
      <c r="Z94">
        <f t="shared" si="15"/>
        <v>0</v>
      </c>
      <c r="AA94">
        <f t="shared" si="12"/>
        <v>5.8182046969999991E-2</v>
      </c>
      <c r="AB94">
        <f t="shared" si="9"/>
        <v>100</v>
      </c>
      <c r="AD94">
        <f t="shared" si="10"/>
        <v>0</v>
      </c>
      <c r="AE94">
        <f t="shared" si="13"/>
        <v>22.999551812486995</v>
      </c>
      <c r="AF94">
        <f t="shared" si="11"/>
        <v>100</v>
      </c>
    </row>
    <row r="95" spans="1:32">
      <c r="A95">
        <v>91</v>
      </c>
      <c r="B95">
        <v>91</v>
      </c>
      <c r="C95">
        <v>0</v>
      </c>
      <c r="D95">
        <v>0</v>
      </c>
      <c r="E95">
        <v>756</v>
      </c>
      <c r="F95">
        <v>6831875</v>
      </c>
      <c r="S95">
        <f t="shared" si="14"/>
        <v>0</v>
      </c>
      <c r="Z95">
        <f t="shared" si="15"/>
        <v>0</v>
      </c>
      <c r="AA95">
        <f t="shared" si="12"/>
        <v>5.8182046969999991E-2</v>
      </c>
      <c r="AB95">
        <f t="shared" si="9"/>
        <v>100</v>
      </c>
      <c r="AD95">
        <f t="shared" si="10"/>
        <v>0</v>
      </c>
      <c r="AE95">
        <f t="shared" si="13"/>
        <v>22.999551812486995</v>
      </c>
      <c r="AF95">
        <f t="shared" si="11"/>
        <v>100</v>
      </c>
    </row>
    <row r="96" spans="1:32">
      <c r="A96">
        <v>92</v>
      </c>
      <c r="B96">
        <v>92</v>
      </c>
      <c r="C96">
        <v>0</v>
      </c>
      <c r="D96">
        <v>0</v>
      </c>
      <c r="E96">
        <v>546</v>
      </c>
      <c r="F96">
        <v>7061875</v>
      </c>
      <c r="S96">
        <f t="shared" si="14"/>
        <v>0</v>
      </c>
      <c r="Z96">
        <f t="shared" si="15"/>
        <v>0</v>
      </c>
      <c r="AA96">
        <f t="shared" si="12"/>
        <v>5.8182046969999991E-2</v>
      </c>
      <c r="AB96">
        <f t="shared" si="9"/>
        <v>100</v>
      </c>
      <c r="AD96">
        <f t="shared" si="10"/>
        <v>0</v>
      </c>
      <c r="AE96">
        <f t="shared" si="13"/>
        <v>22.999551812486995</v>
      </c>
      <c r="AF96">
        <f t="shared" si="11"/>
        <v>100</v>
      </c>
    </row>
    <row r="97" spans="1:32">
      <c r="A97">
        <v>93</v>
      </c>
      <c r="B97">
        <v>93</v>
      </c>
      <c r="C97">
        <v>0</v>
      </c>
      <c r="D97">
        <v>0</v>
      </c>
      <c r="E97">
        <v>504</v>
      </c>
      <c r="F97">
        <v>4103125</v>
      </c>
      <c r="S97">
        <f t="shared" si="14"/>
        <v>0</v>
      </c>
      <c r="Z97">
        <f t="shared" si="15"/>
        <v>0</v>
      </c>
      <c r="AA97">
        <f t="shared" si="12"/>
        <v>5.8182046969999991E-2</v>
      </c>
      <c r="AB97">
        <f t="shared" si="9"/>
        <v>100</v>
      </c>
      <c r="AD97">
        <f t="shared" si="10"/>
        <v>0</v>
      </c>
      <c r="AE97">
        <f t="shared" si="13"/>
        <v>22.999551812486995</v>
      </c>
      <c r="AF97">
        <f t="shared" si="11"/>
        <v>100</v>
      </c>
    </row>
    <row r="98" spans="1:32">
      <c r="A98">
        <v>94</v>
      </c>
      <c r="B98">
        <v>94</v>
      </c>
      <c r="C98">
        <v>0</v>
      </c>
      <c r="D98">
        <v>0</v>
      </c>
      <c r="E98">
        <v>202</v>
      </c>
      <c r="F98">
        <v>5522500</v>
      </c>
      <c r="S98">
        <f t="shared" si="14"/>
        <v>0</v>
      </c>
      <c r="Z98">
        <f t="shared" si="15"/>
        <v>0</v>
      </c>
      <c r="AA98">
        <f t="shared" si="12"/>
        <v>5.8182046969999991E-2</v>
      </c>
      <c r="AB98">
        <f t="shared" si="9"/>
        <v>100</v>
      </c>
      <c r="AD98">
        <f t="shared" si="10"/>
        <v>0</v>
      </c>
      <c r="AE98">
        <f t="shared" si="13"/>
        <v>22.999551812486995</v>
      </c>
      <c r="AF98">
        <f t="shared" si="11"/>
        <v>100</v>
      </c>
    </row>
    <row r="99" spans="1:32">
      <c r="A99">
        <v>95</v>
      </c>
      <c r="B99">
        <v>95</v>
      </c>
      <c r="C99">
        <v>0</v>
      </c>
      <c r="D99">
        <v>0</v>
      </c>
      <c r="E99">
        <v>392</v>
      </c>
      <c r="F99">
        <v>4815000</v>
      </c>
      <c r="S99">
        <f t="shared" si="14"/>
        <v>0</v>
      </c>
      <c r="Z99">
        <f t="shared" si="15"/>
        <v>0</v>
      </c>
      <c r="AA99">
        <f t="shared" si="12"/>
        <v>5.8182046969999991E-2</v>
      </c>
      <c r="AB99">
        <f t="shared" si="9"/>
        <v>100</v>
      </c>
      <c r="AD99">
        <f t="shared" si="10"/>
        <v>0</v>
      </c>
      <c r="AE99">
        <f t="shared" si="13"/>
        <v>22.999551812486995</v>
      </c>
      <c r="AF99">
        <f t="shared" si="11"/>
        <v>100</v>
      </c>
    </row>
    <row r="100" spans="1:32">
      <c r="A100">
        <v>96</v>
      </c>
      <c r="B100">
        <v>96</v>
      </c>
      <c r="C100">
        <v>0</v>
      </c>
      <c r="D100">
        <v>0</v>
      </c>
      <c r="E100">
        <v>172</v>
      </c>
      <c r="F100">
        <v>2915625</v>
      </c>
      <c r="S100">
        <f t="shared" si="14"/>
        <v>0</v>
      </c>
      <c r="Z100">
        <f t="shared" si="15"/>
        <v>0</v>
      </c>
      <c r="AA100">
        <f t="shared" si="12"/>
        <v>5.8182046969999991E-2</v>
      </c>
      <c r="AB100">
        <f t="shared" si="9"/>
        <v>100</v>
      </c>
      <c r="AD100">
        <f t="shared" si="10"/>
        <v>0</v>
      </c>
      <c r="AE100">
        <f t="shared" si="13"/>
        <v>22.999551812486995</v>
      </c>
      <c r="AF100">
        <f t="shared" si="11"/>
        <v>100</v>
      </c>
    </row>
    <row r="101" spans="1:32">
      <c r="A101">
        <v>97</v>
      </c>
      <c r="S101">
        <f t="shared" si="14"/>
        <v>0</v>
      </c>
      <c r="Z101">
        <f t="shared" si="15"/>
        <v>0</v>
      </c>
      <c r="AA101">
        <f t="shared" si="12"/>
        <v>5.8182046969999991E-2</v>
      </c>
      <c r="AB101">
        <f t="shared" si="9"/>
        <v>100</v>
      </c>
      <c r="AD101">
        <f t="shared" si="10"/>
        <v>0</v>
      </c>
      <c r="AE101">
        <f t="shared" si="13"/>
        <v>22.999551812486995</v>
      </c>
      <c r="AF101">
        <f t="shared" si="11"/>
        <v>100</v>
      </c>
    </row>
    <row r="102" spans="1:32">
      <c r="A102">
        <v>98</v>
      </c>
      <c r="S102">
        <f t="shared" si="14"/>
        <v>0</v>
      </c>
      <c r="Z102">
        <f t="shared" si="15"/>
        <v>0</v>
      </c>
      <c r="AA102">
        <f t="shared" si="12"/>
        <v>5.8182046969999991E-2</v>
      </c>
      <c r="AB102">
        <f t="shared" si="9"/>
        <v>100</v>
      </c>
      <c r="AD102">
        <f t="shared" si="10"/>
        <v>0</v>
      </c>
      <c r="AE102">
        <f t="shared" si="13"/>
        <v>22.999551812486995</v>
      </c>
      <c r="AF102">
        <f t="shared" si="11"/>
        <v>100</v>
      </c>
    </row>
    <row r="103" spans="1:32">
      <c r="A103">
        <v>99</v>
      </c>
      <c r="S103">
        <f t="shared" si="14"/>
        <v>0</v>
      </c>
      <c r="Z103">
        <f t="shared" si="15"/>
        <v>0</v>
      </c>
      <c r="AA103">
        <f t="shared" si="12"/>
        <v>5.8182046969999991E-2</v>
      </c>
      <c r="AB103">
        <f t="shared" si="9"/>
        <v>100</v>
      </c>
      <c r="AD103">
        <f t="shared" si="10"/>
        <v>0</v>
      </c>
      <c r="AE103">
        <f t="shared" si="13"/>
        <v>22.999551812486995</v>
      </c>
      <c r="AF103">
        <f t="shared" si="11"/>
        <v>100</v>
      </c>
    </row>
    <row r="104" spans="1:32">
      <c r="A104">
        <v>100</v>
      </c>
      <c r="S104">
        <f t="shared" si="14"/>
        <v>0</v>
      </c>
      <c r="Z104">
        <f t="shared" si="15"/>
        <v>0</v>
      </c>
      <c r="AA104">
        <f t="shared" si="12"/>
        <v>5.8182046969999991E-2</v>
      </c>
      <c r="AB104">
        <f t="shared" si="9"/>
        <v>100</v>
      </c>
      <c r="AD104">
        <f t="shared" si="10"/>
        <v>0</v>
      </c>
      <c r="AE104">
        <f t="shared" si="13"/>
        <v>22.999551812486995</v>
      </c>
      <c r="AF104">
        <f t="shared" si="11"/>
        <v>100</v>
      </c>
    </row>
    <row r="107" spans="1:32">
      <c r="S107">
        <f>SUM(S4:S104)</f>
        <v>22.941369765516999</v>
      </c>
      <c r="Z107">
        <f>SUM(Z4:Z104)</f>
        <v>5.8182046969999991E-2</v>
      </c>
      <c r="AD107">
        <f>SUM(AD4:AD104)</f>
        <v>22.999551812486995</v>
      </c>
    </row>
  </sheetData>
  <mergeCells count="3">
    <mergeCell ref="B1:L1"/>
    <mergeCell ref="N1:R1"/>
    <mergeCell ref="U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107"/>
  <sheetViews>
    <sheetView zoomScale="70" zoomScaleNormal="70" workbookViewId="0">
      <selection activeCell="Q118" sqref="Q118"/>
    </sheetView>
  </sheetViews>
  <sheetFormatPr defaultRowHeight="15"/>
  <cols>
    <col min="1" max="1" width="5.5703125" bestFit="1" customWidth="1"/>
    <col min="7" max="7" width="3.42578125" customWidth="1"/>
    <col min="8" max="12" width="4.7109375" customWidth="1"/>
    <col min="13" max="13" width="1.140625" customWidth="1"/>
    <col min="20" max="20" width="1.140625" customWidth="1"/>
    <col min="27" max="27" width="4.140625" customWidth="1"/>
    <col min="28" max="28" width="7.85546875" bestFit="1" customWidth="1"/>
    <col min="29" max="29" width="4.140625" customWidth="1"/>
    <col min="31" max="31" width="4.140625" customWidth="1"/>
    <col min="32" max="32" width="7.85546875" bestFit="1" customWidth="1"/>
  </cols>
  <sheetData>
    <row r="1" spans="1:32">
      <c r="B1" s="5" t="s">
        <v>6</v>
      </c>
      <c r="C1" s="5"/>
      <c r="D1" s="5"/>
      <c r="E1" s="5"/>
      <c r="F1" s="5"/>
      <c r="G1" s="5"/>
      <c r="H1" s="5"/>
      <c r="I1" s="5"/>
      <c r="J1" s="5"/>
      <c r="K1" s="5"/>
      <c r="L1" s="5"/>
      <c r="N1" s="5" t="s">
        <v>7</v>
      </c>
      <c r="O1" s="5"/>
      <c r="P1" s="5"/>
      <c r="Q1" s="5"/>
      <c r="R1" s="5"/>
      <c r="S1" s="1"/>
      <c r="U1" s="5" t="s">
        <v>8</v>
      </c>
      <c r="V1" s="5"/>
      <c r="W1" s="5"/>
      <c r="X1" s="5"/>
      <c r="Y1" s="5"/>
      <c r="Z1" s="1"/>
      <c r="AB1" t="s">
        <v>13</v>
      </c>
      <c r="AD1" t="s">
        <v>10</v>
      </c>
      <c r="AF1" t="s">
        <v>14</v>
      </c>
    </row>
    <row r="2" spans="1:32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t="s">
        <v>9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t="s">
        <v>11</v>
      </c>
      <c r="AD2" t="s">
        <v>12</v>
      </c>
    </row>
    <row r="3" spans="1:32">
      <c r="B3">
        <v>-9999</v>
      </c>
      <c r="C3">
        <v>0</v>
      </c>
      <c r="D3">
        <v>0</v>
      </c>
      <c r="E3">
        <v>4</v>
      </c>
      <c r="F3">
        <v>698210.21608399996</v>
      </c>
    </row>
    <row r="4" spans="1:32">
      <c r="A4">
        <v>0</v>
      </c>
      <c r="S4">
        <f t="shared" ref="S4:S17" si="0">R4/(1000*1000)</f>
        <v>0</v>
      </c>
      <c r="Z4">
        <f t="shared" ref="Z4:Z17" si="1">Y4/(1000*1000)</f>
        <v>0</v>
      </c>
      <c r="AA4">
        <f>Z4</f>
        <v>0</v>
      </c>
      <c r="AB4" t="e">
        <f>(AA4/Z$107)*100</f>
        <v>#DIV/0!</v>
      </c>
      <c r="AD4">
        <f>S4+Z4</f>
        <v>0</v>
      </c>
      <c r="AE4">
        <f>AD4</f>
        <v>0</v>
      </c>
      <c r="AF4">
        <f>(AE4/AD$107)*100</f>
        <v>0</v>
      </c>
    </row>
    <row r="5" spans="1:32">
      <c r="A5">
        <v>1</v>
      </c>
      <c r="S5">
        <f t="shared" si="0"/>
        <v>0</v>
      </c>
      <c r="Z5">
        <f t="shared" si="1"/>
        <v>0</v>
      </c>
      <c r="AA5">
        <f>AA4+Z5</f>
        <v>0</v>
      </c>
      <c r="AB5" t="e">
        <f t="shared" ref="AB5:AB68" si="2">(AA5/Z$107)*100</f>
        <v>#DIV/0!</v>
      </c>
      <c r="AD5">
        <f t="shared" ref="AD5:AD68" si="3">S5+Z5</f>
        <v>0</v>
      </c>
      <c r="AE5">
        <f>AE4+AD5</f>
        <v>0</v>
      </c>
      <c r="AF5">
        <f t="shared" ref="AF5:AF68" si="4">(AE5/AD$107)*100</f>
        <v>0</v>
      </c>
    </row>
    <row r="6" spans="1:32">
      <c r="A6">
        <v>2</v>
      </c>
      <c r="S6">
        <f t="shared" si="0"/>
        <v>0</v>
      </c>
      <c r="Z6">
        <f t="shared" si="1"/>
        <v>0</v>
      </c>
      <c r="AA6">
        <f t="shared" ref="AA6:AA69" si="5">AA5+Z6</f>
        <v>0</v>
      </c>
      <c r="AB6" t="e">
        <f t="shared" si="2"/>
        <v>#DIV/0!</v>
      </c>
      <c r="AD6">
        <f t="shared" si="3"/>
        <v>0</v>
      </c>
      <c r="AE6">
        <f t="shared" ref="AE6:AE69" si="6">AE5+AD6</f>
        <v>0</v>
      </c>
      <c r="AF6">
        <f t="shared" si="4"/>
        <v>0</v>
      </c>
    </row>
    <row r="7" spans="1:32">
      <c r="A7">
        <v>3</v>
      </c>
      <c r="S7">
        <f t="shared" si="0"/>
        <v>0</v>
      </c>
      <c r="Z7">
        <f t="shared" si="1"/>
        <v>0</v>
      </c>
      <c r="AA7">
        <f t="shared" si="5"/>
        <v>0</v>
      </c>
      <c r="AB7" t="e">
        <f t="shared" si="2"/>
        <v>#DIV/0!</v>
      </c>
      <c r="AD7">
        <f t="shared" si="3"/>
        <v>0</v>
      </c>
      <c r="AE7">
        <f t="shared" si="6"/>
        <v>0</v>
      </c>
      <c r="AF7">
        <f t="shared" si="4"/>
        <v>0</v>
      </c>
    </row>
    <row r="8" spans="1:32">
      <c r="A8">
        <v>4</v>
      </c>
      <c r="S8">
        <f t="shared" si="0"/>
        <v>0</v>
      </c>
      <c r="Z8">
        <f t="shared" si="1"/>
        <v>0</v>
      </c>
      <c r="AA8">
        <f t="shared" si="5"/>
        <v>0</v>
      </c>
      <c r="AB8" t="e">
        <f t="shared" si="2"/>
        <v>#DIV/0!</v>
      </c>
      <c r="AD8">
        <f t="shared" si="3"/>
        <v>0</v>
      </c>
      <c r="AE8">
        <f t="shared" si="6"/>
        <v>0</v>
      </c>
      <c r="AF8">
        <f t="shared" si="4"/>
        <v>0</v>
      </c>
    </row>
    <row r="9" spans="1:32">
      <c r="A9">
        <v>5</v>
      </c>
      <c r="S9">
        <f t="shared" si="0"/>
        <v>0</v>
      </c>
      <c r="Z9">
        <f t="shared" si="1"/>
        <v>0</v>
      </c>
      <c r="AA9">
        <f t="shared" si="5"/>
        <v>0</v>
      </c>
      <c r="AB9" t="e">
        <f t="shared" si="2"/>
        <v>#DIV/0!</v>
      </c>
      <c r="AD9">
        <f t="shared" si="3"/>
        <v>0</v>
      </c>
      <c r="AE9">
        <f t="shared" si="6"/>
        <v>0</v>
      </c>
      <c r="AF9">
        <f t="shared" si="4"/>
        <v>0</v>
      </c>
    </row>
    <row r="10" spans="1:32">
      <c r="A10">
        <v>6</v>
      </c>
      <c r="S10">
        <f t="shared" si="0"/>
        <v>0</v>
      </c>
      <c r="Z10">
        <f t="shared" si="1"/>
        <v>0</v>
      </c>
      <c r="AA10">
        <f t="shared" si="5"/>
        <v>0</v>
      </c>
      <c r="AB10" t="e">
        <f t="shared" si="2"/>
        <v>#DIV/0!</v>
      </c>
      <c r="AD10">
        <f t="shared" si="3"/>
        <v>0</v>
      </c>
      <c r="AE10">
        <f t="shared" si="6"/>
        <v>0</v>
      </c>
      <c r="AF10">
        <f t="shared" si="4"/>
        <v>0</v>
      </c>
    </row>
    <row r="11" spans="1:32">
      <c r="A11">
        <v>7</v>
      </c>
      <c r="S11">
        <f t="shared" si="0"/>
        <v>0</v>
      </c>
      <c r="Z11">
        <f t="shared" si="1"/>
        <v>0</v>
      </c>
      <c r="AA11">
        <f t="shared" si="5"/>
        <v>0</v>
      </c>
      <c r="AB11" t="e">
        <f t="shared" si="2"/>
        <v>#DIV/0!</v>
      </c>
      <c r="AD11">
        <f t="shared" si="3"/>
        <v>0</v>
      </c>
      <c r="AE11">
        <f t="shared" si="6"/>
        <v>0</v>
      </c>
      <c r="AF11">
        <f t="shared" si="4"/>
        <v>0</v>
      </c>
    </row>
    <row r="12" spans="1:32">
      <c r="A12">
        <v>8</v>
      </c>
      <c r="S12">
        <f t="shared" si="0"/>
        <v>0</v>
      </c>
      <c r="Z12">
        <f t="shared" si="1"/>
        <v>0</v>
      </c>
      <c r="AA12">
        <f t="shared" si="5"/>
        <v>0</v>
      </c>
      <c r="AB12" t="e">
        <f t="shared" si="2"/>
        <v>#DIV/0!</v>
      </c>
      <c r="AD12">
        <f t="shared" si="3"/>
        <v>0</v>
      </c>
      <c r="AE12">
        <f t="shared" si="6"/>
        <v>0</v>
      </c>
      <c r="AF12">
        <f t="shared" si="4"/>
        <v>0</v>
      </c>
    </row>
    <row r="13" spans="1:32">
      <c r="A13">
        <v>9</v>
      </c>
      <c r="S13">
        <f t="shared" si="0"/>
        <v>0</v>
      </c>
      <c r="Z13">
        <f t="shared" si="1"/>
        <v>0</v>
      </c>
      <c r="AA13">
        <f t="shared" si="5"/>
        <v>0</v>
      </c>
      <c r="AB13" t="e">
        <f t="shared" si="2"/>
        <v>#DIV/0!</v>
      </c>
      <c r="AD13">
        <f t="shared" si="3"/>
        <v>0</v>
      </c>
      <c r="AE13">
        <f t="shared" si="6"/>
        <v>0</v>
      </c>
      <c r="AF13">
        <f t="shared" si="4"/>
        <v>0</v>
      </c>
    </row>
    <row r="14" spans="1:32">
      <c r="A14">
        <v>10</v>
      </c>
      <c r="S14">
        <f t="shared" si="0"/>
        <v>0</v>
      </c>
      <c r="Z14">
        <f t="shared" si="1"/>
        <v>0</v>
      </c>
      <c r="AA14">
        <f t="shared" si="5"/>
        <v>0</v>
      </c>
      <c r="AB14" t="e">
        <f t="shared" si="2"/>
        <v>#DIV/0!</v>
      </c>
      <c r="AD14">
        <f t="shared" si="3"/>
        <v>0</v>
      </c>
      <c r="AE14">
        <f t="shared" si="6"/>
        <v>0</v>
      </c>
      <c r="AF14">
        <f t="shared" si="4"/>
        <v>0</v>
      </c>
    </row>
    <row r="15" spans="1:32">
      <c r="A15">
        <v>11</v>
      </c>
      <c r="S15">
        <f t="shared" si="0"/>
        <v>0</v>
      </c>
      <c r="Z15">
        <f t="shared" si="1"/>
        <v>0</v>
      </c>
      <c r="AA15">
        <f t="shared" si="5"/>
        <v>0</v>
      </c>
      <c r="AB15" t="e">
        <f t="shared" si="2"/>
        <v>#DIV/0!</v>
      </c>
      <c r="AD15">
        <f t="shared" si="3"/>
        <v>0</v>
      </c>
      <c r="AE15">
        <f t="shared" si="6"/>
        <v>0</v>
      </c>
      <c r="AF15">
        <f t="shared" si="4"/>
        <v>0</v>
      </c>
    </row>
    <row r="16" spans="1:32">
      <c r="A16">
        <v>12</v>
      </c>
      <c r="B16">
        <v>12</v>
      </c>
      <c r="C16">
        <v>0</v>
      </c>
      <c r="D16">
        <v>0</v>
      </c>
      <c r="E16">
        <v>2</v>
      </c>
      <c r="F16">
        <v>23125</v>
      </c>
      <c r="S16">
        <f t="shared" si="0"/>
        <v>0</v>
      </c>
      <c r="Z16">
        <f t="shared" si="1"/>
        <v>0</v>
      </c>
      <c r="AA16">
        <f t="shared" si="5"/>
        <v>0</v>
      </c>
      <c r="AB16" t="e">
        <f t="shared" si="2"/>
        <v>#DIV/0!</v>
      </c>
      <c r="AD16">
        <f t="shared" si="3"/>
        <v>0</v>
      </c>
      <c r="AE16">
        <f t="shared" si="6"/>
        <v>0</v>
      </c>
      <c r="AF16">
        <f t="shared" si="4"/>
        <v>0</v>
      </c>
    </row>
    <row r="17" spans="1:32">
      <c r="A17">
        <v>13</v>
      </c>
      <c r="B17">
        <v>13</v>
      </c>
      <c r="C17">
        <v>0</v>
      </c>
      <c r="D17">
        <v>0</v>
      </c>
      <c r="E17">
        <v>27</v>
      </c>
      <c r="F17">
        <v>121250</v>
      </c>
      <c r="S17">
        <f t="shared" si="0"/>
        <v>0</v>
      </c>
      <c r="Z17">
        <f t="shared" si="1"/>
        <v>0</v>
      </c>
      <c r="AA17">
        <f t="shared" si="5"/>
        <v>0</v>
      </c>
      <c r="AB17" t="e">
        <f t="shared" si="2"/>
        <v>#DIV/0!</v>
      </c>
      <c r="AD17">
        <f t="shared" si="3"/>
        <v>0</v>
      </c>
      <c r="AE17">
        <f t="shared" si="6"/>
        <v>0</v>
      </c>
      <c r="AF17">
        <f t="shared" si="4"/>
        <v>0</v>
      </c>
    </row>
    <row r="18" spans="1:32">
      <c r="A18">
        <v>14</v>
      </c>
      <c r="B18">
        <v>14</v>
      </c>
      <c r="C18">
        <v>0</v>
      </c>
      <c r="D18">
        <v>0</v>
      </c>
      <c r="E18">
        <v>180</v>
      </c>
      <c r="F18">
        <v>1050000</v>
      </c>
      <c r="S18">
        <f>R18/(1000*1000)</f>
        <v>0</v>
      </c>
      <c r="Z18">
        <f>Y18/(1000*1000)</f>
        <v>0</v>
      </c>
      <c r="AA18">
        <f t="shared" si="5"/>
        <v>0</v>
      </c>
      <c r="AB18" t="e">
        <f t="shared" si="2"/>
        <v>#DIV/0!</v>
      </c>
      <c r="AD18">
        <f t="shared" si="3"/>
        <v>0</v>
      </c>
      <c r="AE18">
        <f t="shared" si="6"/>
        <v>0</v>
      </c>
      <c r="AF18">
        <f t="shared" si="4"/>
        <v>0</v>
      </c>
    </row>
    <row r="19" spans="1:32">
      <c r="A19">
        <v>15</v>
      </c>
      <c r="B19">
        <v>15</v>
      </c>
      <c r="C19">
        <v>0</v>
      </c>
      <c r="D19">
        <v>0</v>
      </c>
      <c r="E19">
        <v>531</v>
      </c>
      <c r="F19">
        <v>3428830.56072</v>
      </c>
      <c r="S19">
        <f t="shared" ref="S19:S82" si="7">R19/(1000*1000)</f>
        <v>0</v>
      </c>
      <c r="Z19">
        <f t="shared" ref="Z19:Z82" si="8">Y19/(1000*1000)</f>
        <v>0</v>
      </c>
      <c r="AA19">
        <f t="shared" si="5"/>
        <v>0</v>
      </c>
      <c r="AB19" t="e">
        <f t="shared" si="2"/>
        <v>#DIV/0!</v>
      </c>
      <c r="AD19">
        <f t="shared" si="3"/>
        <v>0</v>
      </c>
      <c r="AE19">
        <f t="shared" si="6"/>
        <v>0</v>
      </c>
      <c r="AF19">
        <f t="shared" si="4"/>
        <v>0</v>
      </c>
    </row>
    <row r="20" spans="1:32">
      <c r="A20">
        <v>16</v>
      </c>
      <c r="B20">
        <v>16</v>
      </c>
      <c r="C20">
        <v>0</v>
      </c>
      <c r="D20">
        <v>0</v>
      </c>
      <c r="E20">
        <v>1040</v>
      </c>
      <c r="F20">
        <v>8148195.3713300005</v>
      </c>
      <c r="S20">
        <f t="shared" si="7"/>
        <v>0</v>
      </c>
      <c r="Z20">
        <f t="shared" si="8"/>
        <v>0</v>
      </c>
      <c r="AA20">
        <f t="shared" si="5"/>
        <v>0</v>
      </c>
      <c r="AB20" t="e">
        <f t="shared" si="2"/>
        <v>#DIV/0!</v>
      </c>
      <c r="AD20">
        <f t="shared" si="3"/>
        <v>0</v>
      </c>
      <c r="AE20">
        <f t="shared" si="6"/>
        <v>0</v>
      </c>
      <c r="AF20">
        <f t="shared" si="4"/>
        <v>0</v>
      </c>
    </row>
    <row r="21" spans="1:32">
      <c r="A21">
        <v>17</v>
      </c>
      <c r="B21">
        <v>17</v>
      </c>
      <c r="C21">
        <v>0</v>
      </c>
      <c r="D21">
        <v>0</v>
      </c>
      <c r="E21">
        <v>1908</v>
      </c>
      <c r="F21">
        <v>42966150.868600003</v>
      </c>
      <c r="N21">
        <v>17</v>
      </c>
      <c r="O21">
        <v>1</v>
      </c>
      <c r="P21">
        <v>0</v>
      </c>
      <c r="Q21">
        <v>1</v>
      </c>
      <c r="R21">
        <v>625</v>
      </c>
      <c r="S21">
        <f t="shared" si="7"/>
        <v>6.2500000000000001E-4</v>
      </c>
      <c r="Z21">
        <f t="shared" si="8"/>
        <v>0</v>
      </c>
      <c r="AA21">
        <f t="shared" si="5"/>
        <v>0</v>
      </c>
      <c r="AB21" t="e">
        <f t="shared" si="2"/>
        <v>#DIV/0!</v>
      </c>
      <c r="AD21">
        <f t="shared" si="3"/>
        <v>6.2500000000000001E-4</v>
      </c>
      <c r="AE21">
        <f t="shared" si="6"/>
        <v>6.2500000000000001E-4</v>
      </c>
      <c r="AF21">
        <f t="shared" si="4"/>
        <v>1.2500000000000001E-2</v>
      </c>
    </row>
    <row r="22" spans="1:32">
      <c r="A22">
        <v>18</v>
      </c>
      <c r="B22">
        <v>18</v>
      </c>
      <c r="C22">
        <v>0</v>
      </c>
      <c r="D22">
        <v>0</v>
      </c>
      <c r="E22">
        <v>3262</v>
      </c>
      <c r="F22">
        <v>36239707.919200003</v>
      </c>
      <c r="N22">
        <v>18</v>
      </c>
      <c r="O22">
        <v>1</v>
      </c>
      <c r="P22">
        <v>0</v>
      </c>
      <c r="Q22">
        <v>6</v>
      </c>
      <c r="R22">
        <v>10625</v>
      </c>
      <c r="S22">
        <f t="shared" si="7"/>
        <v>1.0625000000000001E-2</v>
      </c>
      <c r="Z22">
        <f t="shared" si="8"/>
        <v>0</v>
      </c>
      <c r="AA22">
        <f t="shared" si="5"/>
        <v>0</v>
      </c>
      <c r="AB22" t="e">
        <f t="shared" si="2"/>
        <v>#DIV/0!</v>
      </c>
      <c r="AD22">
        <f t="shared" si="3"/>
        <v>1.0625000000000001E-2</v>
      </c>
      <c r="AE22">
        <f t="shared" si="6"/>
        <v>1.1250000000000001E-2</v>
      </c>
      <c r="AF22">
        <f t="shared" si="4"/>
        <v>0.22500000000000003</v>
      </c>
    </row>
    <row r="23" spans="1:32">
      <c r="A23">
        <v>19</v>
      </c>
      <c r="B23">
        <v>19</v>
      </c>
      <c r="C23">
        <v>0</v>
      </c>
      <c r="D23">
        <v>0</v>
      </c>
      <c r="E23">
        <v>4741</v>
      </c>
      <c r="F23">
        <v>54296341.682700001</v>
      </c>
      <c r="N23">
        <v>19</v>
      </c>
      <c r="O23">
        <v>1</v>
      </c>
      <c r="P23">
        <v>0</v>
      </c>
      <c r="Q23">
        <v>13</v>
      </c>
      <c r="R23">
        <v>16875</v>
      </c>
      <c r="S23">
        <f t="shared" si="7"/>
        <v>1.6875000000000001E-2</v>
      </c>
      <c r="Z23">
        <f t="shared" si="8"/>
        <v>0</v>
      </c>
      <c r="AA23">
        <f t="shared" si="5"/>
        <v>0</v>
      </c>
      <c r="AB23" t="e">
        <f t="shared" si="2"/>
        <v>#DIV/0!</v>
      </c>
      <c r="AD23">
        <f t="shared" si="3"/>
        <v>1.6875000000000001E-2</v>
      </c>
      <c r="AE23">
        <f t="shared" si="6"/>
        <v>2.8125000000000004E-2</v>
      </c>
      <c r="AF23">
        <f t="shared" si="4"/>
        <v>0.56250000000000011</v>
      </c>
    </row>
    <row r="24" spans="1:32">
      <c r="A24">
        <v>20</v>
      </c>
      <c r="B24">
        <v>20</v>
      </c>
      <c r="C24">
        <v>0</v>
      </c>
      <c r="D24">
        <v>0</v>
      </c>
      <c r="E24">
        <v>6849</v>
      </c>
      <c r="F24">
        <v>103551850.648</v>
      </c>
      <c r="N24">
        <v>20</v>
      </c>
      <c r="O24">
        <v>1</v>
      </c>
      <c r="P24">
        <v>0</v>
      </c>
      <c r="Q24">
        <v>7</v>
      </c>
      <c r="R24">
        <v>21250</v>
      </c>
      <c r="S24">
        <f t="shared" si="7"/>
        <v>2.1250000000000002E-2</v>
      </c>
      <c r="Z24">
        <f t="shared" si="8"/>
        <v>0</v>
      </c>
      <c r="AA24">
        <f t="shared" si="5"/>
        <v>0</v>
      </c>
      <c r="AB24" t="e">
        <f t="shared" si="2"/>
        <v>#DIV/0!</v>
      </c>
      <c r="AD24">
        <f t="shared" si="3"/>
        <v>2.1250000000000002E-2</v>
      </c>
      <c r="AE24">
        <f t="shared" si="6"/>
        <v>4.9375000000000002E-2</v>
      </c>
      <c r="AF24">
        <f t="shared" si="4"/>
        <v>0.98750000000000004</v>
      </c>
    </row>
    <row r="25" spans="1:32">
      <c r="A25">
        <v>21</v>
      </c>
      <c r="B25">
        <v>21</v>
      </c>
      <c r="C25">
        <v>0</v>
      </c>
      <c r="D25">
        <v>0</v>
      </c>
      <c r="E25">
        <v>9362</v>
      </c>
      <c r="F25">
        <v>148512748.56200001</v>
      </c>
      <c r="N25">
        <v>21</v>
      </c>
      <c r="O25">
        <v>1</v>
      </c>
      <c r="P25">
        <v>0</v>
      </c>
      <c r="Q25">
        <v>4</v>
      </c>
      <c r="R25">
        <v>12812.5</v>
      </c>
      <c r="S25">
        <f t="shared" si="7"/>
        <v>1.2812499999999999E-2</v>
      </c>
      <c r="Z25">
        <f t="shared" si="8"/>
        <v>0</v>
      </c>
      <c r="AA25">
        <f t="shared" si="5"/>
        <v>0</v>
      </c>
      <c r="AB25" t="e">
        <f t="shared" si="2"/>
        <v>#DIV/0!</v>
      </c>
      <c r="AD25">
        <f t="shared" si="3"/>
        <v>1.2812499999999999E-2</v>
      </c>
      <c r="AE25">
        <f t="shared" si="6"/>
        <v>6.21875E-2</v>
      </c>
      <c r="AF25">
        <f t="shared" si="4"/>
        <v>1.2437500000000001</v>
      </c>
    </row>
    <row r="26" spans="1:32">
      <c r="A26">
        <v>22</v>
      </c>
      <c r="B26">
        <v>22</v>
      </c>
      <c r="C26">
        <v>0</v>
      </c>
      <c r="D26">
        <v>0</v>
      </c>
      <c r="E26">
        <v>12099</v>
      </c>
      <c r="F26">
        <v>160646796.671</v>
      </c>
      <c r="N26">
        <v>22</v>
      </c>
      <c r="O26">
        <v>1</v>
      </c>
      <c r="P26">
        <v>0</v>
      </c>
      <c r="Q26">
        <v>15</v>
      </c>
      <c r="R26">
        <v>57812.5</v>
      </c>
      <c r="S26">
        <f t="shared" si="7"/>
        <v>5.7812500000000003E-2</v>
      </c>
      <c r="Z26">
        <f t="shared" si="8"/>
        <v>0</v>
      </c>
      <c r="AA26">
        <f t="shared" si="5"/>
        <v>0</v>
      </c>
      <c r="AB26" t="e">
        <f t="shared" si="2"/>
        <v>#DIV/0!</v>
      </c>
      <c r="AD26">
        <f t="shared" si="3"/>
        <v>5.7812500000000003E-2</v>
      </c>
      <c r="AE26">
        <f t="shared" si="6"/>
        <v>0.12</v>
      </c>
      <c r="AF26">
        <f t="shared" si="4"/>
        <v>2.4</v>
      </c>
    </row>
    <row r="27" spans="1:32">
      <c r="A27">
        <v>23</v>
      </c>
      <c r="B27">
        <v>23</v>
      </c>
      <c r="C27">
        <v>0</v>
      </c>
      <c r="D27">
        <v>0</v>
      </c>
      <c r="E27">
        <v>14965</v>
      </c>
      <c r="F27">
        <v>126745992.24699999</v>
      </c>
      <c r="N27">
        <v>23</v>
      </c>
      <c r="O27">
        <v>1</v>
      </c>
      <c r="P27">
        <v>0</v>
      </c>
      <c r="Q27">
        <v>31</v>
      </c>
      <c r="R27">
        <v>635468.75</v>
      </c>
      <c r="S27">
        <f t="shared" si="7"/>
        <v>0.63546875000000003</v>
      </c>
      <c r="Z27">
        <f t="shared" si="8"/>
        <v>0</v>
      </c>
      <c r="AA27">
        <f t="shared" si="5"/>
        <v>0</v>
      </c>
      <c r="AB27" t="e">
        <f t="shared" si="2"/>
        <v>#DIV/0!</v>
      </c>
      <c r="AD27">
        <f t="shared" si="3"/>
        <v>0.63546875000000003</v>
      </c>
      <c r="AE27">
        <f t="shared" si="6"/>
        <v>0.75546875000000002</v>
      </c>
      <c r="AF27">
        <f t="shared" si="4"/>
        <v>15.109375</v>
      </c>
    </row>
    <row r="28" spans="1:32">
      <c r="A28">
        <v>24</v>
      </c>
      <c r="B28">
        <v>24</v>
      </c>
      <c r="C28">
        <v>0</v>
      </c>
      <c r="D28">
        <v>0</v>
      </c>
      <c r="E28">
        <v>17978</v>
      </c>
      <c r="F28">
        <v>146729017.03400001</v>
      </c>
      <c r="N28">
        <v>24</v>
      </c>
      <c r="O28">
        <v>1</v>
      </c>
      <c r="P28">
        <v>0</v>
      </c>
      <c r="Q28">
        <v>18</v>
      </c>
      <c r="R28">
        <v>1257343.75</v>
      </c>
      <c r="S28">
        <f t="shared" si="7"/>
        <v>1.25734375</v>
      </c>
      <c r="Z28">
        <f t="shared" si="8"/>
        <v>0</v>
      </c>
      <c r="AA28">
        <f t="shared" si="5"/>
        <v>0</v>
      </c>
      <c r="AB28" t="e">
        <f t="shared" si="2"/>
        <v>#DIV/0!</v>
      </c>
      <c r="AD28">
        <f t="shared" si="3"/>
        <v>1.25734375</v>
      </c>
      <c r="AE28">
        <f t="shared" si="6"/>
        <v>2.0128124999999999</v>
      </c>
      <c r="AF28">
        <f t="shared" si="4"/>
        <v>40.256250000000001</v>
      </c>
    </row>
    <row r="29" spans="1:32">
      <c r="A29">
        <v>25</v>
      </c>
      <c r="B29">
        <v>25</v>
      </c>
      <c r="C29">
        <v>0</v>
      </c>
      <c r="D29">
        <v>0</v>
      </c>
      <c r="E29">
        <v>20067</v>
      </c>
      <c r="F29">
        <v>147333382.61300001</v>
      </c>
      <c r="N29">
        <v>25</v>
      </c>
      <c r="O29">
        <v>1</v>
      </c>
      <c r="P29">
        <v>0</v>
      </c>
      <c r="Q29">
        <v>4</v>
      </c>
      <c r="R29">
        <v>11250</v>
      </c>
      <c r="S29">
        <f t="shared" si="7"/>
        <v>1.125E-2</v>
      </c>
      <c r="Z29">
        <f t="shared" si="8"/>
        <v>0</v>
      </c>
      <c r="AA29">
        <f t="shared" si="5"/>
        <v>0</v>
      </c>
      <c r="AB29" t="e">
        <f t="shared" si="2"/>
        <v>#DIV/0!</v>
      </c>
      <c r="AD29">
        <f t="shared" si="3"/>
        <v>1.125E-2</v>
      </c>
      <c r="AE29">
        <f t="shared" si="6"/>
        <v>2.0240624999999999</v>
      </c>
      <c r="AF29">
        <f t="shared" si="4"/>
        <v>40.481249999999996</v>
      </c>
    </row>
    <row r="30" spans="1:32">
      <c r="A30">
        <v>26</v>
      </c>
      <c r="B30">
        <v>26</v>
      </c>
      <c r="C30">
        <v>0</v>
      </c>
      <c r="D30">
        <v>0</v>
      </c>
      <c r="E30">
        <v>22697</v>
      </c>
      <c r="F30">
        <v>165328131.40099999</v>
      </c>
      <c r="N30">
        <v>26</v>
      </c>
      <c r="O30">
        <v>1</v>
      </c>
      <c r="P30">
        <v>0</v>
      </c>
      <c r="Q30">
        <v>3</v>
      </c>
      <c r="R30">
        <v>2343.75</v>
      </c>
      <c r="S30">
        <f t="shared" si="7"/>
        <v>2.3437499999999999E-3</v>
      </c>
      <c r="Z30">
        <f t="shared" si="8"/>
        <v>0</v>
      </c>
      <c r="AA30">
        <f t="shared" si="5"/>
        <v>0</v>
      </c>
      <c r="AB30" t="e">
        <f t="shared" si="2"/>
        <v>#DIV/0!</v>
      </c>
      <c r="AD30">
        <f t="shared" si="3"/>
        <v>2.3437499999999999E-3</v>
      </c>
      <c r="AE30">
        <f t="shared" si="6"/>
        <v>2.02640625</v>
      </c>
      <c r="AF30">
        <f t="shared" si="4"/>
        <v>40.528124999999996</v>
      </c>
    </row>
    <row r="31" spans="1:32">
      <c r="A31">
        <v>27</v>
      </c>
      <c r="B31">
        <v>27</v>
      </c>
      <c r="C31">
        <v>0</v>
      </c>
      <c r="D31">
        <v>0</v>
      </c>
      <c r="E31">
        <v>23682</v>
      </c>
      <c r="F31">
        <v>218712359.29499999</v>
      </c>
      <c r="N31">
        <v>27</v>
      </c>
      <c r="O31">
        <v>1</v>
      </c>
      <c r="P31">
        <v>0</v>
      </c>
      <c r="Q31">
        <v>6</v>
      </c>
      <c r="R31">
        <v>133750</v>
      </c>
      <c r="S31">
        <f t="shared" si="7"/>
        <v>0.13375000000000001</v>
      </c>
      <c r="Z31">
        <f t="shared" si="8"/>
        <v>0</v>
      </c>
      <c r="AA31">
        <f t="shared" si="5"/>
        <v>0</v>
      </c>
      <c r="AB31" t="e">
        <f t="shared" si="2"/>
        <v>#DIV/0!</v>
      </c>
      <c r="AD31">
        <f t="shared" si="3"/>
        <v>0.13375000000000001</v>
      </c>
      <c r="AE31">
        <f t="shared" si="6"/>
        <v>2.16015625</v>
      </c>
      <c r="AF31">
        <f t="shared" si="4"/>
        <v>43.203125</v>
      </c>
    </row>
    <row r="32" spans="1:32">
      <c r="A32">
        <v>28</v>
      </c>
      <c r="B32">
        <v>28</v>
      </c>
      <c r="C32">
        <v>0</v>
      </c>
      <c r="D32">
        <v>0</v>
      </c>
      <c r="E32">
        <v>25022</v>
      </c>
      <c r="F32">
        <v>281243021.66399997</v>
      </c>
      <c r="N32">
        <v>28</v>
      </c>
      <c r="O32">
        <v>1</v>
      </c>
      <c r="P32">
        <v>0</v>
      </c>
      <c r="Q32">
        <v>6</v>
      </c>
      <c r="R32">
        <v>205312.5</v>
      </c>
      <c r="S32">
        <f t="shared" si="7"/>
        <v>0.20531250000000001</v>
      </c>
      <c r="Z32">
        <f t="shared" si="8"/>
        <v>0</v>
      </c>
      <c r="AA32">
        <f t="shared" si="5"/>
        <v>0</v>
      </c>
      <c r="AB32" t="e">
        <f t="shared" si="2"/>
        <v>#DIV/0!</v>
      </c>
      <c r="AD32">
        <f t="shared" si="3"/>
        <v>0.20531250000000001</v>
      </c>
      <c r="AE32">
        <f t="shared" si="6"/>
        <v>2.3654687499999998</v>
      </c>
      <c r="AF32">
        <f t="shared" si="4"/>
        <v>47.309374999999996</v>
      </c>
    </row>
    <row r="33" spans="1:32">
      <c r="A33">
        <v>29</v>
      </c>
      <c r="B33">
        <v>29</v>
      </c>
      <c r="C33">
        <v>0</v>
      </c>
      <c r="D33">
        <v>0</v>
      </c>
      <c r="E33">
        <v>28241</v>
      </c>
      <c r="F33">
        <v>218755170.252</v>
      </c>
      <c r="N33">
        <v>29</v>
      </c>
      <c r="O33">
        <v>1</v>
      </c>
      <c r="P33">
        <v>0</v>
      </c>
      <c r="Q33">
        <v>12</v>
      </c>
      <c r="R33">
        <v>269531.25</v>
      </c>
      <c r="S33">
        <f t="shared" si="7"/>
        <v>0.26953125</v>
      </c>
      <c r="Z33">
        <f t="shared" si="8"/>
        <v>0</v>
      </c>
      <c r="AA33">
        <f t="shared" si="5"/>
        <v>0</v>
      </c>
      <c r="AB33" t="e">
        <f t="shared" si="2"/>
        <v>#DIV/0!</v>
      </c>
      <c r="AD33">
        <f t="shared" si="3"/>
        <v>0.26953125</v>
      </c>
      <c r="AE33">
        <f t="shared" si="6"/>
        <v>2.6349999999999998</v>
      </c>
      <c r="AF33">
        <f t="shared" si="4"/>
        <v>52.699999999999989</v>
      </c>
    </row>
    <row r="34" spans="1:32">
      <c r="A34">
        <v>30</v>
      </c>
      <c r="B34">
        <v>30</v>
      </c>
      <c r="C34">
        <v>0</v>
      </c>
      <c r="D34">
        <v>0</v>
      </c>
      <c r="E34">
        <v>30487</v>
      </c>
      <c r="F34">
        <v>226661966.64199999</v>
      </c>
      <c r="N34">
        <v>30</v>
      </c>
      <c r="O34">
        <v>1</v>
      </c>
      <c r="P34">
        <v>0</v>
      </c>
      <c r="Q34">
        <v>11</v>
      </c>
      <c r="R34">
        <v>190156.25</v>
      </c>
      <c r="S34">
        <f t="shared" si="7"/>
        <v>0.19015625</v>
      </c>
      <c r="Z34">
        <f t="shared" si="8"/>
        <v>0</v>
      </c>
      <c r="AA34">
        <f t="shared" si="5"/>
        <v>0</v>
      </c>
      <c r="AB34" t="e">
        <f t="shared" si="2"/>
        <v>#DIV/0!</v>
      </c>
      <c r="AD34">
        <f t="shared" si="3"/>
        <v>0.19015625</v>
      </c>
      <c r="AE34">
        <f t="shared" si="6"/>
        <v>2.8251562499999996</v>
      </c>
      <c r="AF34">
        <f t="shared" si="4"/>
        <v>56.50312499999999</v>
      </c>
    </row>
    <row r="35" spans="1:32">
      <c r="A35">
        <v>31</v>
      </c>
      <c r="B35">
        <v>31</v>
      </c>
      <c r="C35">
        <v>0</v>
      </c>
      <c r="D35">
        <v>0</v>
      </c>
      <c r="E35">
        <v>30974</v>
      </c>
      <c r="F35">
        <v>210091023.611</v>
      </c>
      <c r="N35">
        <v>31</v>
      </c>
      <c r="O35">
        <v>1</v>
      </c>
      <c r="P35">
        <v>0</v>
      </c>
      <c r="Q35">
        <v>7</v>
      </c>
      <c r="R35">
        <v>184062.5</v>
      </c>
      <c r="S35">
        <f t="shared" si="7"/>
        <v>0.18406249999999999</v>
      </c>
      <c r="Z35">
        <f t="shared" si="8"/>
        <v>0</v>
      </c>
      <c r="AA35">
        <f t="shared" si="5"/>
        <v>0</v>
      </c>
      <c r="AB35" t="e">
        <f t="shared" si="2"/>
        <v>#DIV/0!</v>
      </c>
      <c r="AD35">
        <f t="shared" si="3"/>
        <v>0.18406249999999999</v>
      </c>
      <c r="AE35">
        <f t="shared" si="6"/>
        <v>3.0092187499999996</v>
      </c>
      <c r="AF35">
        <f t="shared" si="4"/>
        <v>60.184374999999989</v>
      </c>
    </row>
    <row r="36" spans="1:32">
      <c r="A36">
        <v>32</v>
      </c>
      <c r="B36">
        <v>32</v>
      </c>
      <c r="C36">
        <v>0</v>
      </c>
      <c r="D36">
        <v>0</v>
      </c>
      <c r="E36">
        <v>30522</v>
      </c>
      <c r="F36">
        <v>208139777.095</v>
      </c>
      <c r="N36">
        <v>32</v>
      </c>
      <c r="O36">
        <v>1</v>
      </c>
      <c r="P36">
        <v>0</v>
      </c>
      <c r="Q36">
        <v>1</v>
      </c>
      <c r="R36">
        <v>312.5</v>
      </c>
      <c r="S36">
        <f t="shared" si="7"/>
        <v>3.1250000000000001E-4</v>
      </c>
      <c r="Z36">
        <f t="shared" si="8"/>
        <v>0</v>
      </c>
      <c r="AA36">
        <f t="shared" si="5"/>
        <v>0</v>
      </c>
      <c r="AB36" t="e">
        <f t="shared" si="2"/>
        <v>#DIV/0!</v>
      </c>
      <c r="AD36">
        <f t="shared" si="3"/>
        <v>3.1250000000000001E-4</v>
      </c>
      <c r="AE36">
        <f t="shared" si="6"/>
        <v>3.0095312499999998</v>
      </c>
      <c r="AF36">
        <f t="shared" si="4"/>
        <v>60.190624999999997</v>
      </c>
    </row>
    <row r="37" spans="1:32">
      <c r="A37">
        <v>33</v>
      </c>
      <c r="B37">
        <v>33</v>
      </c>
      <c r="C37">
        <v>0</v>
      </c>
      <c r="D37">
        <v>0</v>
      </c>
      <c r="E37">
        <v>28648</v>
      </c>
      <c r="F37">
        <v>196069375</v>
      </c>
      <c r="S37">
        <f t="shared" si="7"/>
        <v>0</v>
      </c>
      <c r="Z37">
        <f t="shared" si="8"/>
        <v>0</v>
      </c>
      <c r="AA37">
        <f t="shared" si="5"/>
        <v>0</v>
      </c>
      <c r="AB37" t="e">
        <f t="shared" si="2"/>
        <v>#DIV/0!</v>
      </c>
      <c r="AD37">
        <f t="shared" si="3"/>
        <v>0</v>
      </c>
      <c r="AE37">
        <f t="shared" si="6"/>
        <v>3.0095312499999998</v>
      </c>
      <c r="AF37">
        <f t="shared" si="4"/>
        <v>60.190624999999997</v>
      </c>
    </row>
    <row r="38" spans="1:32">
      <c r="A38">
        <v>34</v>
      </c>
      <c r="B38">
        <v>34</v>
      </c>
      <c r="C38">
        <v>0</v>
      </c>
      <c r="D38">
        <v>0</v>
      </c>
      <c r="E38">
        <v>27144</v>
      </c>
      <c r="F38">
        <v>164381250</v>
      </c>
      <c r="S38">
        <f t="shared" si="7"/>
        <v>0</v>
      </c>
      <c r="Z38">
        <f t="shared" si="8"/>
        <v>0</v>
      </c>
      <c r="AA38">
        <f t="shared" si="5"/>
        <v>0</v>
      </c>
      <c r="AB38" t="e">
        <f t="shared" si="2"/>
        <v>#DIV/0!</v>
      </c>
      <c r="AD38">
        <f t="shared" si="3"/>
        <v>0</v>
      </c>
      <c r="AE38">
        <f t="shared" si="6"/>
        <v>3.0095312499999998</v>
      </c>
      <c r="AF38">
        <f t="shared" si="4"/>
        <v>60.190624999999997</v>
      </c>
    </row>
    <row r="39" spans="1:32">
      <c r="A39">
        <v>35</v>
      </c>
      <c r="B39">
        <v>35</v>
      </c>
      <c r="C39">
        <v>0</v>
      </c>
      <c r="D39">
        <v>0</v>
      </c>
      <c r="E39">
        <v>26040</v>
      </c>
      <c r="F39">
        <v>163971230.59099999</v>
      </c>
      <c r="S39">
        <f t="shared" si="7"/>
        <v>0</v>
      </c>
      <c r="Z39">
        <f t="shared" si="8"/>
        <v>0</v>
      </c>
      <c r="AA39">
        <f t="shared" si="5"/>
        <v>0</v>
      </c>
      <c r="AB39" t="e">
        <f t="shared" si="2"/>
        <v>#DIV/0!</v>
      </c>
      <c r="AD39">
        <f t="shared" si="3"/>
        <v>0</v>
      </c>
      <c r="AE39">
        <f t="shared" si="6"/>
        <v>3.0095312499999998</v>
      </c>
      <c r="AF39">
        <f t="shared" si="4"/>
        <v>60.190624999999997</v>
      </c>
    </row>
    <row r="40" spans="1:32">
      <c r="A40">
        <v>36</v>
      </c>
      <c r="B40">
        <v>36</v>
      </c>
      <c r="C40">
        <v>0</v>
      </c>
      <c r="D40">
        <v>0</v>
      </c>
      <c r="E40">
        <v>24797</v>
      </c>
      <c r="F40">
        <v>150453144.40900001</v>
      </c>
      <c r="N40">
        <v>36</v>
      </c>
      <c r="O40">
        <v>1</v>
      </c>
      <c r="P40">
        <v>0</v>
      </c>
      <c r="Q40">
        <v>1</v>
      </c>
      <c r="R40">
        <v>625</v>
      </c>
      <c r="S40">
        <f t="shared" si="7"/>
        <v>6.2500000000000001E-4</v>
      </c>
      <c r="Z40">
        <f t="shared" si="8"/>
        <v>0</v>
      </c>
      <c r="AA40">
        <f t="shared" si="5"/>
        <v>0</v>
      </c>
      <c r="AB40" t="e">
        <f t="shared" si="2"/>
        <v>#DIV/0!</v>
      </c>
      <c r="AD40">
        <f t="shared" si="3"/>
        <v>6.2500000000000001E-4</v>
      </c>
      <c r="AE40">
        <f t="shared" si="6"/>
        <v>3.0101562499999996</v>
      </c>
      <c r="AF40">
        <f t="shared" si="4"/>
        <v>60.203124999999993</v>
      </c>
    </row>
    <row r="41" spans="1:32">
      <c r="A41">
        <v>37</v>
      </c>
      <c r="B41">
        <v>37</v>
      </c>
      <c r="C41">
        <v>0</v>
      </c>
      <c r="D41">
        <v>0</v>
      </c>
      <c r="E41">
        <v>24615</v>
      </c>
      <c r="F41">
        <v>125690312.5</v>
      </c>
      <c r="N41">
        <v>37</v>
      </c>
      <c r="O41">
        <v>1</v>
      </c>
      <c r="P41">
        <v>0</v>
      </c>
      <c r="Q41">
        <v>6</v>
      </c>
      <c r="R41">
        <v>27812.5</v>
      </c>
      <c r="S41">
        <f t="shared" si="7"/>
        <v>2.78125E-2</v>
      </c>
      <c r="Z41">
        <f t="shared" si="8"/>
        <v>0</v>
      </c>
      <c r="AA41">
        <f t="shared" si="5"/>
        <v>0</v>
      </c>
      <c r="AB41" t="e">
        <f t="shared" si="2"/>
        <v>#DIV/0!</v>
      </c>
      <c r="AD41">
        <f t="shared" si="3"/>
        <v>2.78125E-2</v>
      </c>
      <c r="AE41">
        <f t="shared" si="6"/>
        <v>3.0379687499999997</v>
      </c>
      <c r="AF41">
        <f t="shared" si="4"/>
        <v>60.759374999999991</v>
      </c>
    </row>
    <row r="42" spans="1:32">
      <c r="A42">
        <v>38</v>
      </c>
      <c r="B42">
        <v>38</v>
      </c>
      <c r="C42">
        <v>0</v>
      </c>
      <c r="D42">
        <v>0</v>
      </c>
      <c r="E42">
        <v>24406</v>
      </c>
      <c r="F42">
        <v>131248750</v>
      </c>
      <c r="N42">
        <v>38</v>
      </c>
      <c r="O42">
        <v>1</v>
      </c>
      <c r="P42">
        <v>0</v>
      </c>
      <c r="Q42">
        <v>14</v>
      </c>
      <c r="R42">
        <v>50000</v>
      </c>
      <c r="S42">
        <f t="shared" si="7"/>
        <v>0.05</v>
      </c>
      <c r="Z42">
        <f t="shared" si="8"/>
        <v>0</v>
      </c>
      <c r="AA42">
        <f t="shared" si="5"/>
        <v>0</v>
      </c>
      <c r="AB42" t="e">
        <f t="shared" si="2"/>
        <v>#DIV/0!</v>
      </c>
      <c r="AD42">
        <f t="shared" si="3"/>
        <v>0.05</v>
      </c>
      <c r="AE42">
        <f t="shared" si="6"/>
        <v>3.0879687499999995</v>
      </c>
      <c r="AF42">
        <f t="shared" si="4"/>
        <v>61.759374999999991</v>
      </c>
    </row>
    <row r="43" spans="1:32">
      <c r="A43">
        <v>39</v>
      </c>
      <c r="B43">
        <v>39</v>
      </c>
      <c r="C43">
        <v>0</v>
      </c>
      <c r="D43">
        <v>0</v>
      </c>
      <c r="E43">
        <v>25206</v>
      </c>
      <c r="F43">
        <v>119760625</v>
      </c>
      <c r="N43">
        <v>39</v>
      </c>
      <c r="O43">
        <v>1</v>
      </c>
      <c r="P43">
        <v>0</v>
      </c>
      <c r="Q43">
        <v>20</v>
      </c>
      <c r="R43">
        <v>105625</v>
      </c>
      <c r="S43">
        <f t="shared" si="7"/>
        <v>0.105625</v>
      </c>
      <c r="Z43">
        <f t="shared" si="8"/>
        <v>0</v>
      </c>
      <c r="AA43">
        <f t="shared" si="5"/>
        <v>0</v>
      </c>
      <c r="AB43" t="e">
        <f t="shared" si="2"/>
        <v>#DIV/0!</v>
      </c>
      <c r="AD43">
        <f t="shared" si="3"/>
        <v>0.105625</v>
      </c>
      <c r="AE43">
        <f t="shared" si="6"/>
        <v>3.1935937499999993</v>
      </c>
      <c r="AF43">
        <f t="shared" si="4"/>
        <v>63.871874999999989</v>
      </c>
    </row>
    <row r="44" spans="1:32">
      <c r="A44">
        <v>40</v>
      </c>
      <c r="B44">
        <v>40</v>
      </c>
      <c r="C44">
        <v>0</v>
      </c>
      <c r="D44">
        <v>0</v>
      </c>
      <c r="E44">
        <v>25270</v>
      </c>
      <c r="F44">
        <v>129936406.25</v>
      </c>
      <c r="N44">
        <v>40</v>
      </c>
      <c r="O44">
        <v>1</v>
      </c>
      <c r="P44">
        <v>0</v>
      </c>
      <c r="Q44">
        <v>29</v>
      </c>
      <c r="R44">
        <v>302968.75</v>
      </c>
      <c r="S44">
        <f t="shared" si="7"/>
        <v>0.30296875000000001</v>
      </c>
      <c r="Z44">
        <f t="shared" si="8"/>
        <v>0</v>
      </c>
      <c r="AA44">
        <f t="shared" si="5"/>
        <v>0</v>
      </c>
      <c r="AB44" t="e">
        <f t="shared" si="2"/>
        <v>#DIV/0!</v>
      </c>
      <c r="AD44">
        <f t="shared" si="3"/>
        <v>0.30296875000000001</v>
      </c>
      <c r="AE44">
        <f t="shared" si="6"/>
        <v>3.4965624999999996</v>
      </c>
      <c r="AF44">
        <f t="shared" si="4"/>
        <v>69.931249999999991</v>
      </c>
    </row>
    <row r="45" spans="1:32">
      <c r="A45">
        <v>41</v>
      </c>
      <c r="B45">
        <v>41</v>
      </c>
      <c r="C45">
        <v>0</v>
      </c>
      <c r="D45">
        <v>0</v>
      </c>
      <c r="E45">
        <v>24012</v>
      </c>
      <c r="F45">
        <v>119761875</v>
      </c>
      <c r="N45">
        <v>41</v>
      </c>
      <c r="O45">
        <v>1</v>
      </c>
      <c r="P45">
        <v>0</v>
      </c>
      <c r="Q45">
        <v>19</v>
      </c>
      <c r="R45">
        <v>180625</v>
      </c>
      <c r="S45">
        <f t="shared" si="7"/>
        <v>0.18062500000000001</v>
      </c>
      <c r="Z45">
        <f t="shared" si="8"/>
        <v>0</v>
      </c>
      <c r="AA45">
        <f t="shared" si="5"/>
        <v>0</v>
      </c>
      <c r="AB45" t="e">
        <f t="shared" si="2"/>
        <v>#DIV/0!</v>
      </c>
      <c r="AD45">
        <f t="shared" si="3"/>
        <v>0.18062500000000001</v>
      </c>
      <c r="AE45">
        <f t="shared" si="6"/>
        <v>3.6771874999999996</v>
      </c>
      <c r="AF45">
        <f t="shared" si="4"/>
        <v>73.543750000000003</v>
      </c>
    </row>
    <row r="46" spans="1:32">
      <c r="A46">
        <v>42</v>
      </c>
      <c r="B46">
        <v>42</v>
      </c>
      <c r="C46">
        <v>0</v>
      </c>
      <c r="D46">
        <v>0</v>
      </c>
      <c r="E46">
        <v>21017</v>
      </c>
      <c r="F46">
        <v>121989687.5</v>
      </c>
      <c r="N46">
        <v>42</v>
      </c>
      <c r="O46">
        <v>1</v>
      </c>
      <c r="P46">
        <v>0</v>
      </c>
      <c r="Q46">
        <v>11</v>
      </c>
      <c r="R46">
        <v>17812.5</v>
      </c>
      <c r="S46">
        <f t="shared" si="7"/>
        <v>1.7812499999999998E-2</v>
      </c>
      <c r="Z46">
        <f t="shared" si="8"/>
        <v>0</v>
      </c>
      <c r="AA46">
        <f t="shared" si="5"/>
        <v>0</v>
      </c>
      <c r="AB46" t="e">
        <f t="shared" si="2"/>
        <v>#DIV/0!</v>
      </c>
      <c r="AD46">
        <f t="shared" si="3"/>
        <v>1.7812499999999998E-2</v>
      </c>
      <c r="AE46">
        <f t="shared" si="6"/>
        <v>3.6949999999999994</v>
      </c>
      <c r="AF46">
        <f t="shared" si="4"/>
        <v>73.899999999999991</v>
      </c>
    </row>
    <row r="47" spans="1:32">
      <c r="A47">
        <v>43</v>
      </c>
      <c r="B47">
        <v>43</v>
      </c>
      <c r="C47">
        <v>0</v>
      </c>
      <c r="D47">
        <v>0</v>
      </c>
      <c r="E47">
        <v>18594</v>
      </c>
      <c r="F47">
        <v>98090625</v>
      </c>
      <c r="N47">
        <v>43</v>
      </c>
      <c r="O47">
        <v>1</v>
      </c>
      <c r="P47">
        <v>0</v>
      </c>
      <c r="Q47">
        <v>6</v>
      </c>
      <c r="R47">
        <v>48125</v>
      </c>
      <c r="S47">
        <f t="shared" si="7"/>
        <v>4.8125000000000001E-2</v>
      </c>
      <c r="Z47">
        <f t="shared" si="8"/>
        <v>0</v>
      </c>
      <c r="AA47">
        <f t="shared" si="5"/>
        <v>0</v>
      </c>
      <c r="AB47" t="e">
        <f t="shared" si="2"/>
        <v>#DIV/0!</v>
      </c>
      <c r="AD47">
        <f t="shared" si="3"/>
        <v>4.8125000000000001E-2</v>
      </c>
      <c r="AE47">
        <f t="shared" si="6"/>
        <v>3.7431249999999996</v>
      </c>
      <c r="AF47">
        <f t="shared" si="4"/>
        <v>74.862499999999983</v>
      </c>
    </row>
    <row r="48" spans="1:32">
      <c r="A48">
        <v>44</v>
      </c>
      <c r="B48">
        <v>44</v>
      </c>
      <c r="C48">
        <v>0</v>
      </c>
      <c r="D48">
        <v>0</v>
      </c>
      <c r="E48">
        <v>16099</v>
      </c>
      <c r="F48">
        <v>98734375</v>
      </c>
      <c r="N48">
        <v>44</v>
      </c>
      <c r="O48">
        <v>1</v>
      </c>
      <c r="P48">
        <v>0</v>
      </c>
      <c r="Q48">
        <v>1</v>
      </c>
      <c r="R48">
        <v>256875</v>
      </c>
      <c r="S48">
        <f t="shared" si="7"/>
        <v>0.25687500000000002</v>
      </c>
      <c r="Z48">
        <f t="shared" si="8"/>
        <v>0</v>
      </c>
      <c r="AA48">
        <f t="shared" si="5"/>
        <v>0</v>
      </c>
      <c r="AB48" t="e">
        <f t="shared" si="2"/>
        <v>#DIV/0!</v>
      </c>
      <c r="AD48">
        <f t="shared" si="3"/>
        <v>0.25687500000000002</v>
      </c>
      <c r="AE48">
        <f t="shared" si="6"/>
        <v>3.9999999999999996</v>
      </c>
      <c r="AF48">
        <f t="shared" si="4"/>
        <v>80</v>
      </c>
    </row>
    <row r="49" spans="1:32">
      <c r="A49">
        <v>45</v>
      </c>
      <c r="B49">
        <v>45</v>
      </c>
      <c r="C49">
        <v>0</v>
      </c>
      <c r="D49">
        <v>0</v>
      </c>
      <c r="E49">
        <v>14198</v>
      </c>
      <c r="F49">
        <v>86813750</v>
      </c>
      <c r="N49">
        <v>45</v>
      </c>
      <c r="O49">
        <v>1</v>
      </c>
      <c r="P49">
        <v>0</v>
      </c>
      <c r="Q49">
        <v>5</v>
      </c>
      <c r="R49">
        <v>30000</v>
      </c>
      <c r="S49">
        <f t="shared" si="7"/>
        <v>0.03</v>
      </c>
      <c r="Z49">
        <f t="shared" si="8"/>
        <v>0</v>
      </c>
      <c r="AA49">
        <f t="shared" si="5"/>
        <v>0</v>
      </c>
      <c r="AB49" t="e">
        <f t="shared" si="2"/>
        <v>#DIV/0!</v>
      </c>
      <c r="AD49">
        <f t="shared" si="3"/>
        <v>0.03</v>
      </c>
      <c r="AE49">
        <f t="shared" si="6"/>
        <v>4.0299999999999994</v>
      </c>
      <c r="AF49">
        <f t="shared" si="4"/>
        <v>80.59999999999998</v>
      </c>
    </row>
    <row r="50" spans="1:32">
      <c r="A50">
        <v>46</v>
      </c>
      <c r="B50">
        <v>46</v>
      </c>
      <c r="C50">
        <v>0</v>
      </c>
      <c r="D50">
        <v>0</v>
      </c>
      <c r="E50">
        <v>13367</v>
      </c>
      <c r="F50">
        <v>92847968.75</v>
      </c>
      <c r="N50">
        <v>46</v>
      </c>
      <c r="O50">
        <v>1</v>
      </c>
      <c r="P50">
        <v>0</v>
      </c>
      <c r="Q50">
        <v>4</v>
      </c>
      <c r="R50">
        <v>35781.25</v>
      </c>
      <c r="S50">
        <f t="shared" si="7"/>
        <v>3.5781250000000001E-2</v>
      </c>
      <c r="Z50">
        <f t="shared" si="8"/>
        <v>0</v>
      </c>
      <c r="AA50">
        <f t="shared" si="5"/>
        <v>0</v>
      </c>
      <c r="AB50" t="e">
        <f t="shared" si="2"/>
        <v>#DIV/0!</v>
      </c>
      <c r="AD50">
        <f t="shared" si="3"/>
        <v>3.5781250000000001E-2</v>
      </c>
      <c r="AE50">
        <f t="shared" si="6"/>
        <v>4.0657812499999997</v>
      </c>
      <c r="AF50">
        <f t="shared" si="4"/>
        <v>81.315624999999997</v>
      </c>
    </row>
    <row r="51" spans="1:32">
      <c r="A51">
        <v>47</v>
      </c>
      <c r="B51">
        <v>47</v>
      </c>
      <c r="C51">
        <v>0</v>
      </c>
      <c r="D51">
        <v>0</v>
      </c>
      <c r="E51">
        <v>12288</v>
      </c>
      <c r="F51">
        <v>65063125</v>
      </c>
      <c r="S51">
        <f t="shared" si="7"/>
        <v>0</v>
      </c>
      <c r="Z51">
        <f t="shared" si="8"/>
        <v>0</v>
      </c>
      <c r="AA51">
        <f t="shared" si="5"/>
        <v>0</v>
      </c>
      <c r="AB51" t="e">
        <f t="shared" si="2"/>
        <v>#DIV/0!</v>
      </c>
      <c r="AD51">
        <f t="shared" si="3"/>
        <v>0</v>
      </c>
      <c r="AE51">
        <f t="shared" si="6"/>
        <v>4.0657812499999997</v>
      </c>
      <c r="AF51">
        <f t="shared" si="4"/>
        <v>81.315624999999997</v>
      </c>
    </row>
    <row r="52" spans="1:32">
      <c r="A52">
        <v>48</v>
      </c>
      <c r="B52">
        <v>48</v>
      </c>
      <c r="C52">
        <v>0</v>
      </c>
      <c r="D52">
        <v>0</v>
      </c>
      <c r="E52">
        <v>11481</v>
      </c>
      <c r="F52">
        <v>70834968.994599998</v>
      </c>
      <c r="S52">
        <f t="shared" si="7"/>
        <v>0</v>
      </c>
      <c r="Z52">
        <f t="shared" si="8"/>
        <v>0</v>
      </c>
      <c r="AA52">
        <f t="shared" si="5"/>
        <v>0</v>
      </c>
      <c r="AB52" t="e">
        <f t="shared" si="2"/>
        <v>#DIV/0!</v>
      </c>
      <c r="AD52">
        <f t="shared" si="3"/>
        <v>0</v>
      </c>
      <c r="AE52">
        <f t="shared" si="6"/>
        <v>4.0657812499999997</v>
      </c>
      <c r="AF52">
        <f t="shared" si="4"/>
        <v>81.315624999999997</v>
      </c>
    </row>
    <row r="53" spans="1:32">
      <c r="A53">
        <v>49</v>
      </c>
      <c r="B53">
        <v>49</v>
      </c>
      <c r="C53">
        <v>0</v>
      </c>
      <c r="D53">
        <v>0</v>
      </c>
      <c r="E53">
        <v>11127</v>
      </c>
      <c r="F53">
        <v>51133750</v>
      </c>
      <c r="N53">
        <v>49</v>
      </c>
      <c r="O53">
        <v>1</v>
      </c>
      <c r="P53">
        <v>0</v>
      </c>
      <c r="Q53">
        <v>1</v>
      </c>
      <c r="R53">
        <v>5625</v>
      </c>
      <c r="S53">
        <f t="shared" si="7"/>
        <v>5.6249999999999998E-3</v>
      </c>
      <c r="Z53">
        <f t="shared" si="8"/>
        <v>0</v>
      </c>
      <c r="AA53">
        <f t="shared" si="5"/>
        <v>0</v>
      </c>
      <c r="AB53" t="e">
        <f t="shared" si="2"/>
        <v>#DIV/0!</v>
      </c>
      <c r="AD53">
        <f t="shared" si="3"/>
        <v>5.6249999999999998E-3</v>
      </c>
      <c r="AE53">
        <f t="shared" si="6"/>
        <v>4.0714062499999999</v>
      </c>
      <c r="AF53">
        <f t="shared" si="4"/>
        <v>81.428124999999994</v>
      </c>
    </row>
    <row r="54" spans="1:32">
      <c r="A54">
        <v>50</v>
      </c>
      <c r="B54">
        <v>50</v>
      </c>
      <c r="C54">
        <v>0</v>
      </c>
      <c r="D54">
        <v>0</v>
      </c>
      <c r="E54">
        <v>10563</v>
      </c>
      <c r="F54">
        <v>50517656.25</v>
      </c>
      <c r="N54">
        <v>50</v>
      </c>
      <c r="O54">
        <v>1</v>
      </c>
      <c r="P54">
        <v>0</v>
      </c>
      <c r="Q54">
        <v>5</v>
      </c>
      <c r="R54">
        <v>73593.75</v>
      </c>
      <c r="S54">
        <f t="shared" si="7"/>
        <v>7.3593749999999999E-2</v>
      </c>
      <c r="Z54">
        <f t="shared" si="8"/>
        <v>0</v>
      </c>
      <c r="AA54">
        <f t="shared" si="5"/>
        <v>0</v>
      </c>
      <c r="AB54" t="e">
        <f t="shared" si="2"/>
        <v>#DIV/0!</v>
      </c>
      <c r="AD54">
        <f t="shared" si="3"/>
        <v>7.3593749999999999E-2</v>
      </c>
      <c r="AE54">
        <f t="shared" si="6"/>
        <v>4.1449999999999996</v>
      </c>
      <c r="AF54">
        <f t="shared" si="4"/>
        <v>82.899999999999991</v>
      </c>
    </row>
    <row r="55" spans="1:32">
      <c r="A55">
        <v>51</v>
      </c>
      <c r="B55">
        <v>51</v>
      </c>
      <c r="C55">
        <v>0</v>
      </c>
      <c r="D55">
        <v>0</v>
      </c>
      <c r="E55">
        <v>9709</v>
      </c>
      <c r="F55">
        <v>53880675.5572</v>
      </c>
      <c r="N55">
        <v>51</v>
      </c>
      <c r="O55">
        <v>1</v>
      </c>
      <c r="P55">
        <v>0</v>
      </c>
      <c r="Q55">
        <v>4</v>
      </c>
      <c r="R55">
        <v>478125</v>
      </c>
      <c r="S55">
        <f t="shared" si="7"/>
        <v>0.47812500000000002</v>
      </c>
      <c r="Z55">
        <f t="shared" si="8"/>
        <v>0</v>
      </c>
      <c r="AA55">
        <f t="shared" si="5"/>
        <v>0</v>
      </c>
      <c r="AB55" t="e">
        <f t="shared" si="2"/>
        <v>#DIV/0!</v>
      </c>
      <c r="AD55">
        <f t="shared" si="3"/>
        <v>0.47812500000000002</v>
      </c>
      <c r="AE55">
        <f t="shared" si="6"/>
        <v>4.6231249999999999</v>
      </c>
      <c r="AF55">
        <f t="shared" si="4"/>
        <v>92.462500000000006</v>
      </c>
    </row>
    <row r="56" spans="1:32">
      <c r="A56">
        <v>52</v>
      </c>
      <c r="B56">
        <v>52</v>
      </c>
      <c r="C56">
        <v>0</v>
      </c>
      <c r="D56">
        <v>0</v>
      </c>
      <c r="E56">
        <v>8533</v>
      </c>
      <c r="F56">
        <v>44807578.581100002</v>
      </c>
      <c r="N56">
        <v>52</v>
      </c>
      <c r="O56">
        <v>1</v>
      </c>
      <c r="P56">
        <v>0</v>
      </c>
      <c r="Q56">
        <v>4</v>
      </c>
      <c r="R56">
        <v>376875</v>
      </c>
      <c r="S56">
        <f t="shared" si="7"/>
        <v>0.37687500000000002</v>
      </c>
      <c r="Z56">
        <f t="shared" si="8"/>
        <v>0</v>
      </c>
      <c r="AA56">
        <f t="shared" si="5"/>
        <v>0</v>
      </c>
      <c r="AB56" t="e">
        <f t="shared" si="2"/>
        <v>#DIV/0!</v>
      </c>
      <c r="AD56">
        <f t="shared" si="3"/>
        <v>0.37687500000000002</v>
      </c>
      <c r="AE56">
        <f t="shared" si="6"/>
        <v>5</v>
      </c>
      <c r="AF56">
        <f t="shared" si="4"/>
        <v>100</v>
      </c>
    </row>
    <row r="57" spans="1:32">
      <c r="A57">
        <v>53</v>
      </c>
      <c r="B57">
        <v>53</v>
      </c>
      <c r="C57">
        <v>0</v>
      </c>
      <c r="D57">
        <v>0</v>
      </c>
      <c r="E57">
        <v>7919</v>
      </c>
      <c r="F57">
        <v>40430838.953000002</v>
      </c>
      <c r="S57">
        <f t="shared" si="7"/>
        <v>0</v>
      </c>
      <c r="Z57">
        <f t="shared" si="8"/>
        <v>0</v>
      </c>
      <c r="AA57">
        <f t="shared" si="5"/>
        <v>0</v>
      </c>
      <c r="AB57" t="e">
        <f t="shared" si="2"/>
        <v>#DIV/0!</v>
      </c>
      <c r="AD57">
        <f t="shared" si="3"/>
        <v>0</v>
      </c>
      <c r="AE57">
        <f t="shared" si="6"/>
        <v>5</v>
      </c>
      <c r="AF57">
        <f t="shared" si="4"/>
        <v>100</v>
      </c>
    </row>
    <row r="58" spans="1:32">
      <c r="A58">
        <v>54</v>
      </c>
      <c r="B58">
        <v>54</v>
      </c>
      <c r="C58">
        <v>0</v>
      </c>
      <c r="D58">
        <v>0</v>
      </c>
      <c r="E58">
        <v>6900</v>
      </c>
      <c r="F58">
        <v>42970025.680299997</v>
      </c>
      <c r="S58">
        <f t="shared" si="7"/>
        <v>0</v>
      </c>
      <c r="Z58">
        <f t="shared" si="8"/>
        <v>0</v>
      </c>
      <c r="AA58">
        <f t="shared" si="5"/>
        <v>0</v>
      </c>
      <c r="AB58" t="e">
        <f t="shared" si="2"/>
        <v>#DIV/0!</v>
      </c>
      <c r="AD58">
        <f t="shared" si="3"/>
        <v>0</v>
      </c>
      <c r="AE58">
        <f t="shared" si="6"/>
        <v>5</v>
      </c>
      <c r="AF58">
        <f t="shared" si="4"/>
        <v>100</v>
      </c>
    </row>
    <row r="59" spans="1:32">
      <c r="A59">
        <v>55</v>
      </c>
      <c r="B59">
        <v>55</v>
      </c>
      <c r="C59">
        <v>0</v>
      </c>
      <c r="D59">
        <v>0</v>
      </c>
      <c r="E59">
        <v>6685</v>
      </c>
      <c r="F59">
        <v>38124788.9767</v>
      </c>
      <c r="S59">
        <f t="shared" si="7"/>
        <v>0</v>
      </c>
      <c r="Z59">
        <f t="shared" si="8"/>
        <v>0</v>
      </c>
      <c r="AA59">
        <f t="shared" si="5"/>
        <v>0</v>
      </c>
      <c r="AB59" t="e">
        <f t="shared" si="2"/>
        <v>#DIV/0!</v>
      </c>
      <c r="AD59">
        <f t="shared" si="3"/>
        <v>0</v>
      </c>
      <c r="AE59">
        <f t="shared" si="6"/>
        <v>5</v>
      </c>
      <c r="AF59">
        <f t="shared" si="4"/>
        <v>100</v>
      </c>
    </row>
    <row r="60" spans="1:32">
      <c r="A60">
        <v>56</v>
      </c>
      <c r="B60">
        <v>56</v>
      </c>
      <c r="C60">
        <v>0</v>
      </c>
      <c r="D60">
        <v>0</v>
      </c>
      <c r="E60">
        <v>6421</v>
      </c>
      <c r="F60">
        <v>27257843.442299999</v>
      </c>
      <c r="S60">
        <f t="shared" si="7"/>
        <v>0</v>
      </c>
      <c r="Z60">
        <f t="shared" si="8"/>
        <v>0</v>
      </c>
      <c r="AA60">
        <f t="shared" si="5"/>
        <v>0</v>
      </c>
      <c r="AB60" t="e">
        <f t="shared" si="2"/>
        <v>#DIV/0!</v>
      </c>
      <c r="AD60">
        <f t="shared" si="3"/>
        <v>0</v>
      </c>
      <c r="AE60">
        <f t="shared" si="6"/>
        <v>5</v>
      </c>
      <c r="AF60">
        <f t="shared" si="4"/>
        <v>100</v>
      </c>
    </row>
    <row r="61" spans="1:32">
      <c r="A61">
        <v>57</v>
      </c>
      <c r="B61">
        <v>57</v>
      </c>
      <c r="C61">
        <v>0</v>
      </c>
      <c r="D61">
        <v>0</v>
      </c>
      <c r="E61">
        <v>7129</v>
      </c>
      <c r="F61">
        <v>27567855.4736</v>
      </c>
      <c r="S61">
        <f t="shared" si="7"/>
        <v>0</v>
      </c>
      <c r="Z61">
        <f t="shared" si="8"/>
        <v>0</v>
      </c>
      <c r="AA61">
        <f t="shared" si="5"/>
        <v>0</v>
      </c>
      <c r="AB61" t="e">
        <f t="shared" si="2"/>
        <v>#DIV/0!</v>
      </c>
      <c r="AD61">
        <f t="shared" si="3"/>
        <v>0</v>
      </c>
      <c r="AE61">
        <f t="shared" si="6"/>
        <v>5</v>
      </c>
      <c r="AF61">
        <f t="shared" si="4"/>
        <v>100</v>
      </c>
    </row>
    <row r="62" spans="1:32">
      <c r="A62">
        <v>58</v>
      </c>
      <c r="B62">
        <v>58</v>
      </c>
      <c r="C62">
        <v>0</v>
      </c>
      <c r="D62">
        <v>0</v>
      </c>
      <c r="E62">
        <v>8126</v>
      </c>
      <c r="F62">
        <v>30592097.3803</v>
      </c>
      <c r="S62">
        <f t="shared" si="7"/>
        <v>0</v>
      </c>
      <c r="Z62">
        <f t="shared" si="8"/>
        <v>0</v>
      </c>
      <c r="AA62">
        <f t="shared" si="5"/>
        <v>0</v>
      </c>
      <c r="AB62" t="e">
        <f t="shared" si="2"/>
        <v>#DIV/0!</v>
      </c>
      <c r="AD62">
        <f t="shared" si="3"/>
        <v>0</v>
      </c>
      <c r="AE62">
        <f t="shared" si="6"/>
        <v>5</v>
      </c>
      <c r="AF62">
        <f t="shared" si="4"/>
        <v>100</v>
      </c>
    </row>
    <row r="63" spans="1:32">
      <c r="A63">
        <v>59</v>
      </c>
      <c r="B63">
        <v>59</v>
      </c>
      <c r="C63">
        <v>0</v>
      </c>
      <c r="D63">
        <v>0</v>
      </c>
      <c r="E63">
        <v>7819</v>
      </c>
      <c r="F63">
        <v>33104454.723200001</v>
      </c>
      <c r="S63">
        <f t="shared" si="7"/>
        <v>0</v>
      </c>
      <c r="Z63">
        <f t="shared" si="8"/>
        <v>0</v>
      </c>
      <c r="AA63">
        <f t="shared" si="5"/>
        <v>0</v>
      </c>
      <c r="AB63" t="e">
        <f t="shared" si="2"/>
        <v>#DIV/0!</v>
      </c>
      <c r="AD63">
        <f t="shared" si="3"/>
        <v>0</v>
      </c>
      <c r="AE63">
        <f t="shared" si="6"/>
        <v>5</v>
      </c>
      <c r="AF63">
        <f t="shared" si="4"/>
        <v>100</v>
      </c>
    </row>
    <row r="64" spans="1:32">
      <c r="A64">
        <v>60</v>
      </c>
      <c r="B64">
        <v>60</v>
      </c>
      <c r="C64">
        <v>0</v>
      </c>
      <c r="D64">
        <v>0</v>
      </c>
      <c r="E64">
        <v>6842</v>
      </c>
      <c r="F64">
        <v>28623007.969700001</v>
      </c>
      <c r="S64">
        <f t="shared" si="7"/>
        <v>0</v>
      </c>
      <c r="Z64">
        <f t="shared" si="8"/>
        <v>0</v>
      </c>
      <c r="AA64">
        <f t="shared" si="5"/>
        <v>0</v>
      </c>
      <c r="AB64" t="e">
        <f t="shared" si="2"/>
        <v>#DIV/0!</v>
      </c>
      <c r="AD64">
        <f t="shared" si="3"/>
        <v>0</v>
      </c>
      <c r="AE64">
        <f t="shared" si="6"/>
        <v>5</v>
      </c>
      <c r="AF64">
        <f t="shared" si="4"/>
        <v>100</v>
      </c>
    </row>
    <row r="65" spans="1:32">
      <c r="A65">
        <v>61</v>
      </c>
      <c r="B65">
        <v>61</v>
      </c>
      <c r="C65">
        <v>0</v>
      </c>
      <c r="D65">
        <v>0</v>
      </c>
      <c r="E65">
        <v>6120</v>
      </c>
      <c r="F65">
        <v>29085213.9342</v>
      </c>
      <c r="S65">
        <f t="shared" si="7"/>
        <v>0</v>
      </c>
      <c r="Z65">
        <f t="shared" si="8"/>
        <v>0</v>
      </c>
      <c r="AA65">
        <f t="shared" si="5"/>
        <v>0</v>
      </c>
      <c r="AB65" t="e">
        <f t="shared" si="2"/>
        <v>#DIV/0!</v>
      </c>
      <c r="AD65">
        <f t="shared" si="3"/>
        <v>0</v>
      </c>
      <c r="AE65">
        <f t="shared" si="6"/>
        <v>5</v>
      </c>
      <c r="AF65">
        <f t="shared" si="4"/>
        <v>100</v>
      </c>
    </row>
    <row r="66" spans="1:32">
      <c r="A66">
        <v>62</v>
      </c>
      <c r="B66">
        <v>62</v>
      </c>
      <c r="C66">
        <v>0</v>
      </c>
      <c r="D66">
        <v>0</v>
      </c>
      <c r="E66">
        <v>4881</v>
      </c>
      <c r="F66">
        <v>32365420.319800001</v>
      </c>
      <c r="S66">
        <f t="shared" si="7"/>
        <v>0</v>
      </c>
      <c r="Z66">
        <f t="shared" si="8"/>
        <v>0</v>
      </c>
      <c r="AA66">
        <f t="shared" si="5"/>
        <v>0</v>
      </c>
      <c r="AB66" t="e">
        <f t="shared" si="2"/>
        <v>#DIV/0!</v>
      </c>
      <c r="AD66">
        <f t="shared" si="3"/>
        <v>0</v>
      </c>
      <c r="AE66">
        <f t="shared" si="6"/>
        <v>5</v>
      </c>
      <c r="AF66">
        <f t="shared" si="4"/>
        <v>100</v>
      </c>
    </row>
    <row r="67" spans="1:32">
      <c r="A67">
        <v>63</v>
      </c>
      <c r="B67">
        <v>63</v>
      </c>
      <c r="C67">
        <v>0</v>
      </c>
      <c r="D67">
        <v>0</v>
      </c>
      <c r="E67">
        <v>3810</v>
      </c>
      <c r="F67">
        <v>21705342.1439</v>
      </c>
      <c r="S67">
        <f t="shared" si="7"/>
        <v>0</v>
      </c>
      <c r="Z67">
        <f t="shared" si="8"/>
        <v>0</v>
      </c>
      <c r="AA67">
        <f t="shared" si="5"/>
        <v>0</v>
      </c>
      <c r="AB67" t="e">
        <f t="shared" si="2"/>
        <v>#DIV/0!</v>
      </c>
      <c r="AD67">
        <f t="shared" si="3"/>
        <v>0</v>
      </c>
      <c r="AE67">
        <f t="shared" si="6"/>
        <v>5</v>
      </c>
      <c r="AF67">
        <f t="shared" si="4"/>
        <v>100</v>
      </c>
    </row>
    <row r="68" spans="1:32">
      <c r="A68">
        <v>64</v>
      </c>
      <c r="B68">
        <v>64</v>
      </c>
      <c r="C68">
        <v>0</v>
      </c>
      <c r="D68">
        <v>0</v>
      </c>
      <c r="E68">
        <v>2913</v>
      </c>
      <c r="F68">
        <v>19793125</v>
      </c>
      <c r="S68">
        <f t="shared" si="7"/>
        <v>0</v>
      </c>
      <c r="Z68">
        <f t="shared" si="8"/>
        <v>0</v>
      </c>
      <c r="AA68">
        <f t="shared" si="5"/>
        <v>0</v>
      </c>
      <c r="AB68" t="e">
        <f t="shared" si="2"/>
        <v>#DIV/0!</v>
      </c>
      <c r="AD68">
        <f t="shared" si="3"/>
        <v>0</v>
      </c>
      <c r="AE68">
        <f t="shared" si="6"/>
        <v>5</v>
      </c>
      <c r="AF68">
        <f t="shared" si="4"/>
        <v>100</v>
      </c>
    </row>
    <row r="69" spans="1:32">
      <c r="A69">
        <v>65</v>
      </c>
      <c r="B69">
        <v>65</v>
      </c>
      <c r="C69">
        <v>0</v>
      </c>
      <c r="D69">
        <v>0</v>
      </c>
      <c r="E69">
        <v>2636</v>
      </c>
      <c r="F69">
        <v>17422500</v>
      </c>
      <c r="S69">
        <f t="shared" si="7"/>
        <v>0</v>
      </c>
      <c r="Z69">
        <f t="shared" si="8"/>
        <v>0</v>
      </c>
      <c r="AA69">
        <f t="shared" si="5"/>
        <v>0</v>
      </c>
      <c r="AB69" t="e">
        <f t="shared" ref="AB69:AB104" si="9">(AA69/Z$107)*100</f>
        <v>#DIV/0!</v>
      </c>
      <c r="AD69">
        <f t="shared" ref="AD69:AD104" si="10">S69+Z69</f>
        <v>0</v>
      </c>
      <c r="AE69">
        <f t="shared" si="6"/>
        <v>5</v>
      </c>
      <c r="AF69">
        <f t="shared" ref="AF69:AF104" si="11">(AE69/AD$107)*100</f>
        <v>100</v>
      </c>
    </row>
    <row r="70" spans="1:32">
      <c r="A70">
        <v>66</v>
      </c>
      <c r="B70">
        <v>66</v>
      </c>
      <c r="C70">
        <v>0</v>
      </c>
      <c r="D70">
        <v>0</v>
      </c>
      <c r="E70">
        <v>2274</v>
      </c>
      <c r="F70">
        <v>16515640.7335</v>
      </c>
      <c r="S70">
        <f t="shared" si="7"/>
        <v>0</v>
      </c>
      <c r="Z70">
        <f t="shared" si="8"/>
        <v>0</v>
      </c>
      <c r="AA70">
        <f t="shared" ref="AA70:AA104" si="12">AA69+Z70</f>
        <v>0</v>
      </c>
      <c r="AB70" t="e">
        <f t="shared" si="9"/>
        <v>#DIV/0!</v>
      </c>
      <c r="AD70">
        <f t="shared" si="10"/>
        <v>0</v>
      </c>
      <c r="AE70">
        <f t="shared" ref="AE70:AE104" si="13">AE69+AD70</f>
        <v>5</v>
      </c>
      <c r="AF70">
        <f t="shared" si="11"/>
        <v>100</v>
      </c>
    </row>
    <row r="71" spans="1:32">
      <c r="A71">
        <v>67</v>
      </c>
      <c r="B71">
        <v>67</v>
      </c>
      <c r="C71">
        <v>0</v>
      </c>
      <c r="D71">
        <v>0</v>
      </c>
      <c r="E71">
        <v>2149</v>
      </c>
      <c r="F71">
        <v>21161250</v>
      </c>
      <c r="S71">
        <f t="shared" si="7"/>
        <v>0</v>
      </c>
      <c r="Z71">
        <f t="shared" si="8"/>
        <v>0</v>
      </c>
      <c r="AA71">
        <f t="shared" si="12"/>
        <v>0</v>
      </c>
      <c r="AB71" t="e">
        <f t="shared" si="9"/>
        <v>#DIV/0!</v>
      </c>
      <c r="AD71">
        <f t="shared" si="10"/>
        <v>0</v>
      </c>
      <c r="AE71">
        <f t="shared" si="13"/>
        <v>5</v>
      </c>
      <c r="AF71">
        <f t="shared" si="11"/>
        <v>100</v>
      </c>
    </row>
    <row r="72" spans="1:32">
      <c r="A72">
        <v>68</v>
      </c>
      <c r="B72">
        <v>68</v>
      </c>
      <c r="C72">
        <v>0</v>
      </c>
      <c r="D72">
        <v>0</v>
      </c>
      <c r="E72">
        <v>2120</v>
      </c>
      <c r="F72">
        <v>18361250</v>
      </c>
      <c r="S72">
        <f t="shared" si="7"/>
        <v>0</v>
      </c>
      <c r="Z72">
        <f t="shared" si="8"/>
        <v>0</v>
      </c>
      <c r="AA72">
        <f t="shared" si="12"/>
        <v>0</v>
      </c>
      <c r="AB72" t="e">
        <f t="shared" si="9"/>
        <v>#DIV/0!</v>
      </c>
      <c r="AD72">
        <f t="shared" si="10"/>
        <v>0</v>
      </c>
      <c r="AE72">
        <f t="shared" si="13"/>
        <v>5</v>
      </c>
      <c r="AF72">
        <f t="shared" si="11"/>
        <v>100</v>
      </c>
    </row>
    <row r="73" spans="1:32">
      <c r="A73">
        <v>69</v>
      </c>
      <c r="B73">
        <v>69</v>
      </c>
      <c r="C73">
        <v>0</v>
      </c>
      <c r="D73">
        <v>0</v>
      </c>
      <c r="E73">
        <v>2031</v>
      </c>
      <c r="F73">
        <v>18117500</v>
      </c>
      <c r="S73">
        <f t="shared" si="7"/>
        <v>0</v>
      </c>
      <c r="Z73">
        <f t="shared" si="8"/>
        <v>0</v>
      </c>
      <c r="AA73">
        <f t="shared" si="12"/>
        <v>0</v>
      </c>
      <c r="AB73" t="e">
        <f t="shared" si="9"/>
        <v>#DIV/0!</v>
      </c>
      <c r="AD73">
        <f t="shared" si="10"/>
        <v>0</v>
      </c>
      <c r="AE73">
        <f t="shared" si="13"/>
        <v>5</v>
      </c>
      <c r="AF73">
        <f t="shared" si="11"/>
        <v>100</v>
      </c>
    </row>
    <row r="74" spans="1:32">
      <c r="A74">
        <v>70</v>
      </c>
      <c r="B74">
        <v>70</v>
      </c>
      <c r="C74">
        <v>0</v>
      </c>
      <c r="D74">
        <v>0</v>
      </c>
      <c r="E74">
        <v>1871</v>
      </c>
      <c r="F74">
        <v>14351250</v>
      </c>
      <c r="S74">
        <f t="shared" si="7"/>
        <v>0</v>
      </c>
      <c r="Z74">
        <f t="shared" si="8"/>
        <v>0</v>
      </c>
      <c r="AA74">
        <f t="shared" si="12"/>
        <v>0</v>
      </c>
      <c r="AB74" t="e">
        <f t="shared" si="9"/>
        <v>#DIV/0!</v>
      </c>
      <c r="AD74">
        <f t="shared" si="10"/>
        <v>0</v>
      </c>
      <c r="AE74">
        <f t="shared" si="13"/>
        <v>5</v>
      </c>
      <c r="AF74">
        <f t="shared" si="11"/>
        <v>100</v>
      </c>
    </row>
    <row r="75" spans="1:32">
      <c r="A75">
        <v>71</v>
      </c>
      <c r="B75">
        <v>71</v>
      </c>
      <c r="C75">
        <v>0</v>
      </c>
      <c r="D75">
        <v>0</v>
      </c>
      <c r="E75">
        <v>2029</v>
      </c>
      <c r="F75">
        <v>13122500</v>
      </c>
      <c r="S75">
        <f t="shared" si="7"/>
        <v>0</v>
      </c>
      <c r="Z75">
        <f t="shared" si="8"/>
        <v>0</v>
      </c>
      <c r="AA75">
        <f t="shared" si="12"/>
        <v>0</v>
      </c>
      <c r="AB75" t="e">
        <f t="shared" si="9"/>
        <v>#DIV/0!</v>
      </c>
      <c r="AD75">
        <f t="shared" si="10"/>
        <v>0</v>
      </c>
      <c r="AE75">
        <f t="shared" si="13"/>
        <v>5</v>
      </c>
      <c r="AF75">
        <f t="shared" si="11"/>
        <v>100</v>
      </c>
    </row>
    <row r="76" spans="1:32">
      <c r="A76">
        <v>72</v>
      </c>
      <c r="B76">
        <v>72</v>
      </c>
      <c r="C76">
        <v>0</v>
      </c>
      <c r="D76">
        <v>0</v>
      </c>
      <c r="E76">
        <v>1870</v>
      </c>
      <c r="F76">
        <v>12513750</v>
      </c>
      <c r="S76">
        <f t="shared" si="7"/>
        <v>0</v>
      </c>
      <c r="Z76">
        <f t="shared" si="8"/>
        <v>0</v>
      </c>
      <c r="AA76">
        <f t="shared" si="12"/>
        <v>0</v>
      </c>
      <c r="AB76" t="e">
        <f t="shared" si="9"/>
        <v>#DIV/0!</v>
      </c>
      <c r="AD76">
        <f t="shared" si="10"/>
        <v>0</v>
      </c>
      <c r="AE76">
        <f t="shared" si="13"/>
        <v>5</v>
      </c>
      <c r="AF76">
        <f t="shared" si="11"/>
        <v>100</v>
      </c>
    </row>
    <row r="77" spans="1:32">
      <c r="A77">
        <v>73</v>
      </c>
      <c r="B77">
        <v>73</v>
      </c>
      <c r="C77">
        <v>0</v>
      </c>
      <c r="D77">
        <v>0</v>
      </c>
      <c r="E77">
        <v>1783</v>
      </c>
      <c r="F77">
        <v>9681875</v>
      </c>
      <c r="S77">
        <f t="shared" si="7"/>
        <v>0</v>
      </c>
      <c r="Z77">
        <f t="shared" si="8"/>
        <v>0</v>
      </c>
      <c r="AA77">
        <f t="shared" si="12"/>
        <v>0</v>
      </c>
      <c r="AB77" t="e">
        <f t="shared" si="9"/>
        <v>#DIV/0!</v>
      </c>
      <c r="AD77">
        <f t="shared" si="10"/>
        <v>0</v>
      </c>
      <c r="AE77">
        <f t="shared" si="13"/>
        <v>5</v>
      </c>
      <c r="AF77">
        <f t="shared" si="11"/>
        <v>100</v>
      </c>
    </row>
    <row r="78" spans="1:32">
      <c r="A78">
        <v>74</v>
      </c>
      <c r="B78">
        <v>74</v>
      </c>
      <c r="C78">
        <v>0</v>
      </c>
      <c r="D78">
        <v>0</v>
      </c>
      <c r="E78">
        <v>1803</v>
      </c>
      <c r="F78">
        <v>12053750</v>
      </c>
      <c r="S78">
        <f t="shared" si="7"/>
        <v>0</v>
      </c>
      <c r="Z78">
        <f t="shared" si="8"/>
        <v>0</v>
      </c>
      <c r="AA78">
        <f t="shared" si="12"/>
        <v>0</v>
      </c>
      <c r="AB78" t="e">
        <f t="shared" si="9"/>
        <v>#DIV/0!</v>
      </c>
      <c r="AD78">
        <f t="shared" si="10"/>
        <v>0</v>
      </c>
      <c r="AE78">
        <f t="shared" si="13"/>
        <v>5</v>
      </c>
      <c r="AF78">
        <f t="shared" si="11"/>
        <v>100</v>
      </c>
    </row>
    <row r="79" spans="1:32">
      <c r="A79">
        <v>75</v>
      </c>
      <c r="B79">
        <v>75</v>
      </c>
      <c r="C79">
        <v>0</v>
      </c>
      <c r="D79">
        <v>0</v>
      </c>
      <c r="E79">
        <v>1709</v>
      </c>
      <c r="F79">
        <v>11186875</v>
      </c>
      <c r="S79">
        <f t="shared" si="7"/>
        <v>0</v>
      </c>
      <c r="Z79">
        <f t="shared" si="8"/>
        <v>0</v>
      </c>
      <c r="AA79">
        <f t="shared" si="12"/>
        <v>0</v>
      </c>
      <c r="AB79" t="e">
        <f t="shared" si="9"/>
        <v>#DIV/0!</v>
      </c>
      <c r="AD79">
        <f t="shared" si="10"/>
        <v>0</v>
      </c>
      <c r="AE79">
        <f t="shared" si="13"/>
        <v>5</v>
      </c>
      <c r="AF79">
        <f t="shared" si="11"/>
        <v>100</v>
      </c>
    </row>
    <row r="80" spans="1:32">
      <c r="A80">
        <v>76</v>
      </c>
      <c r="B80">
        <v>76</v>
      </c>
      <c r="C80">
        <v>0</v>
      </c>
      <c r="D80">
        <v>0</v>
      </c>
      <c r="E80">
        <v>1606</v>
      </c>
      <c r="F80">
        <v>7673750</v>
      </c>
      <c r="S80">
        <f t="shared" si="7"/>
        <v>0</v>
      </c>
      <c r="Z80">
        <f t="shared" si="8"/>
        <v>0</v>
      </c>
      <c r="AA80">
        <f t="shared" si="12"/>
        <v>0</v>
      </c>
      <c r="AB80" t="e">
        <f t="shared" si="9"/>
        <v>#DIV/0!</v>
      </c>
      <c r="AD80">
        <f t="shared" si="10"/>
        <v>0</v>
      </c>
      <c r="AE80">
        <f t="shared" si="13"/>
        <v>5</v>
      </c>
      <c r="AF80">
        <f t="shared" si="11"/>
        <v>100</v>
      </c>
    </row>
    <row r="81" spans="1:32">
      <c r="A81">
        <v>77</v>
      </c>
      <c r="B81">
        <v>77</v>
      </c>
      <c r="C81">
        <v>0</v>
      </c>
      <c r="D81">
        <v>0</v>
      </c>
      <c r="E81">
        <v>1389</v>
      </c>
      <c r="F81">
        <v>6863125</v>
      </c>
      <c r="S81">
        <f t="shared" si="7"/>
        <v>0</v>
      </c>
      <c r="Z81">
        <f t="shared" si="8"/>
        <v>0</v>
      </c>
      <c r="AA81">
        <f t="shared" si="12"/>
        <v>0</v>
      </c>
      <c r="AB81" t="e">
        <f t="shared" si="9"/>
        <v>#DIV/0!</v>
      </c>
      <c r="AD81">
        <f t="shared" si="10"/>
        <v>0</v>
      </c>
      <c r="AE81">
        <f t="shared" si="13"/>
        <v>5</v>
      </c>
      <c r="AF81">
        <f t="shared" si="11"/>
        <v>100</v>
      </c>
    </row>
    <row r="82" spans="1:32">
      <c r="A82">
        <v>78</v>
      </c>
      <c r="B82">
        <v>78</v>
      </c>
      <c r="C82">
        <v>0</v>
      </c>
      <c r="D82">
        <v>0</v>
      </c>
      <c r="E82">
        <v>1385</v>
      </c>
      <c r="F82">
        <v>7387500</v>
      </c>
      <c r="S82">
        <f t="shared" si="7"/>
        <v>0</v>
      </c>
      <c r="Z82">
        <f t="shared" si="8"/>
        <v>0</v>
      </c>
      <c r="AA82">
        <f t="shared" si="12"/>
        <v>0</v>
      </c>
      <c r="AB82" t="e">
        <f t="shared" si="9"/>
        <v>#DIV/0!</v>
      </c>
      <c r="AD82">
        <f t="shared" si="10"/>
        <v>0</v>
      </c>
      <c r="AE82">
        <f t="shared" si="13"/>
        <v>5</v>
      </c>
      <c r="AF82">
        <f t="shared" si="11"/>
        <v>100</v>
      </c>
    </row>
    <row r="83" spans="1:32">
      <c r="A83">
        <v>79</v>
      </c>
      <c r="B83">
        <v>79</v>
      </c>
      <c r="C83">
        <v>0</v>
      </c>
      <c r="D83">
        <v>0</v>
      </c>
      <c r="E83">
        <v>1302</v>
      </c>
      <c r="F83">
        <v>8129375</v>
      </c>
      <c r="S83">
        <f t="shared" ref="S83:S104" si="14">R83/(1000*1000)</f>
        <v>0</v>
      </c>
      <c r="Z83">
        <f t="shared" ref="Z83:Z104" si="15">Y83/(1000*1000)</f>
        <v>0</v>
      </c>
      <c r="AA83">
        <f t="shared" si="12"/>
        <v>0</v>
      </c>
      <c r="AB83" t="e">
        <f t="shared" si="9"/>
        <v>#DIV/0!</v>
      </c>
      <c r="AD83">
        <f t="shared" si="10"/>
        <v>0</v>
      </c>
      <c r="AE83">
        <f t="shared" si="13"/>
        <v>5</v>
      </c>
      <c r="AF83">
        <f t="shared" si="11"/>
        <v>100</v>
      </c>
    </row>
    <row r="84" spans="1:32">
      <c r="A84">
        <v>80</v>
      </c>
      <c r="B84">
        <v>80</v>
      </c>
      <c r="C84">
        <v>0</v>
      </c>
      <c r="D84">
        <v>0</v>
      </c>
      <c r="E84">
        <v>978</v>
      </c>
      <c r="F84">
        <v>7788125</v>
      </c>
      <c r="S84">
        <f t="shared" si="14"/>
        <v>0</v>
      </c>
      <c r="Z84">
        <f t="shared" si="15"/>
        <v>0</v>
      </c>
      <c r="AA84">
        <f t="shared" si="12"/>
        <v>0</v>
      </c>
      <c r="AB84" t="e">
        <f t="shared" si="9"/>
        <v>#DIV/0!</v>
      </c>
      <c r="AD84">
        <f t="shared" si="10"/>
        <v>0</v>
      </c>
      <c r="AE84">
        <f t="shared" si="13"/>
        <v>5</v>
      </c>
      <c r="AF84">
        <f t="shared" si="11"/>
        <v>100</v>
      </c>
    </row>
    <row r="85" spans="1:32">
      <c r="A85">
        <v>81</v>
      </c>
      <c r="B85">
        <v>81</v>
      </c>
      <c r="C85">
        <v>0</v>
      </c>
      <c r="D85">
        <v>0</v>
      </c>
      <c r="E85">
        <v>735</v>
      </c>
      <c r="F85">
        <v>5809375</v>
      </c>
      <c r="S85">
        <f t="shared" si="14"/>
        <v>0</v>
      </c>
      <c r="Z85">
        <f t="shared" si="15"/>
        <v>0</v>
      </c>
      <c r="AA85">
        <f t="shared" si="12"/>
        <v>0</v>
      </c>
      <c r="AB85" t="e">
        <f t="shared" si="9"/>
        <v>#DIV/0!</v>
      </c>
      <c r="AD85">
        <f t="shared" si="10"/>
        <v>0</v>
      </c>
      <c r="AE85">
        <f t="shared" si="13"/>
        <v>5</v>
      </c>
      <c r="AF85">
        <f t="shared" si="11"/>
        <v>100</v>
      </c>
    </row>
    <row r="86" spans="1:32">
      <c r="A86">
        <v>82</v>
      </c>
      <c r="B86">
        <v>82</v>
      </c>
      <c r="C86">
        <v>0</v>
      </c>
      <c r="D86">
        <v>0</v>
      </c>
      <c r="E86">
        <v>577</v>
      </c>
      <c r="F86">
        <v>5181875</v>
      </c>
      <c r="S86">
        <f t="shared" si="14"/>
        <v>0</v>
      </c>
      <c r="Z86">
        <f t="shared" si="15"/>
        <v>0</v>
      </c>
      <c r="AA86">
        <f t="shared" si="12"/>
        <v>0</v>
      </c>
      <c r="AB86" t="e">
        <f t="shared" si="9"/>
        <v>#DIV/0!</v>
      </c>
      <c r="AD86">
        <f t="shared" si="10"/>
        <v>0</v>
      </c>
      <c r="AE86">
        <f t="shared" si="13"/>
        <v>5</v>
      </c>
      <c r="AF86">
        <f t="shared" si="11"/>
        <v>100</v>
      </c>
    </row>
    <row r="87" spans="1:32">
      <c r="A87">
        <v>83</v>
      </c>
      <c r="B87">
        <v>83</v>
      </c>
      <c r="C87">
        <v>0</v>
      </c>
      <c r="D87">
        <v>0</v>
      </c>
      <c r="E87">
        <v>459</v>
      </c>
      <c r="F87">
        <v>4600000</v>
      </c>
      <c r="S87">
        <f t="shared" si="14"/>
        <v>0</v>
      </c>
      <c r="Z87">
        <f t="shared" si="15"/>
        <v>0</v>
      </c>
      <c r="AA87">
        <f t="shared" si="12"/>
        <v>0</v>
      </c>
      <c r="AB87" t="e">
        <f t="shared" si="9"/>
        <v>#DIV/0!</v>
      </c>
      <c r="AD87">
        <f t="shared" si="10"/>
        <v>0</v>
      </c>
      <c r="AE87">
        <f t="shared" si="13"/>
        <v>5</v>
      </c>
      <c r="AF87">
        <f t="shared" si="11"/>
        <v>100</v>
      </c>
    </row>
    <row r="88" spans="1:32">
      <c r="A88">
        <v>84</v>
      </c>
      <c r="B88">
        <v>84</v>
      </c>
      <c r="C88">
        <v>0</v>
      </c>
      <c r="D88">
        <v>0</v>
      </c>
      <c r="E88">
        <v>510</v>
      </c>
      <c r="F88">
        <v>4864375</v>
      </c>
      <c r="S88">
        <f t="shared" si="14"/>
        <v>0</v>
      </c>
      <c r="Z88">
        <f t="shared" si="15"/>
        <v>0</v>
      </c>
      <c r="AA88">
        <f t="shared" si="12"/>
        <v>0</v>
      </c>
      <c r="AB88" t="e">
        <f t="shared" si="9"/>
        <v>#DIV/0!</v>
      </c>
      <c r="AD88">
        <f t="shared" si="10"/>
        <v>0</v>
      </c>
      <c r="AE88">
        <f t="shared" si="13"/>
        <v>5</v>
      </c>
      <c r="AF88">
        <f t="shared" si="11"/>
        <v>100</v>
      </c>
    </row>
    <row r="89" spans="1:32">
      <c r="A89">
        <v>85</v>
      </c>
      <c r="B89">
        <v>85</v>
      </c>
      <c r="C89">
        <v>0</v>
      </c>
      <c r="D89">
        <v>0</v>
      </c>
      <c r="E89">
        <v>595</v>
      </c>
      <c r="F89">
        <v>7586875</v>
      </c>
      <c r="S89">
        <f t="shared" si="14"/>
        <v>0</v>
      </c>
      <c r="Z89">
        <f t="shared" si="15"/>
        <v>0</v>
      </c>
      <c r="AA89">
        <f t="shared" si="12"/>
        <v>0</v>
      </c>
      <c r="AB89" t="e">
        <f t="shared" si="9"/>
        <v>#DIV/0!</v>
      </c>
      <c r="AD89">
        <f t="shared" si="10"/>
        <v>0</v>
      </c>
      <c r="AE89">
        <f t="shared" si="13"/>
        <v>5</v>
      </c>
      <c r="AF89">
        <f t="shared" si="11"/>
        <v>100</v>
      </c>
    </row>
    <row r="90" spans="1:32">
      <c r="A90">
        <v>86</v>
      </c>
      <c r="B90">
        <v>86</v>
      </c>
      <c r="C90">
        <v>0</v>
      </c>
      <c r="D90">
        <v>0</v>
      </c>
      <c r="E90">
        <v>575</v>
      </c>
      <c r="F90">
        <v>9814375</v>
      </c>
      <c r="S90">
        <f t="shared" si="14"/>
        <v>0</v>
      </c>
      <c r="Z90">
        <f t="shared" si="15"/>
        <v>0</v>
      </c>
      <c r="AA90">
        <f t="shared" si="12"/>
        <v>0</v>
      </c>
      <c r="AB90" t="e">
        <f t="shared" si="9"/>
        <v>#DIV/0!</v>
      </c>
      <c r="AD90">
        <f t="shared" si="10"/>
        <v>0</v>
      </c>
      <c r="AE90">
        <f t="shared" si="13"/>
        <v>5</v>
      </c>
      <c r="AF90">
        <f t="shared" si="11"/>
        <v>100</v>
      </c>
    </row>
    <row r="91" spans="1:32">
      <c r="A91">
        <v>87</v>
      </c>
      <c r="B91">
        <v>87</v>
      </c>
      <c r="C91">
        <v>0</v>
      </c>
      <c r="D91">
        <v>0</v>
      </c>
      <c r="E91">
        <v>528</v>
      </c>
      <c r="F91">
        <v>9050615.9337200001</v>
      </c>
      <c r="S91">
        <f t="shared" si="14"/>
        <v>0</v>
      </c>
      <c r="Z91">
        <f t="shared" si="15"/>
        <v>0</v>
      </c>
      <c r="AA91">
        <f t="shared" si="12"/>
        <v>0</v>
      </c>
      <c r="AB91" t="e">
        <f t="shared" si="9"/>
        <v>#DIV/0!</v>
      </c>
      <c r="AD91">
        <f t="shared" si="10"/>
        <v>0</v>
      </c>
      <c r="AE91">
        <f t="shared" si="13"/>
        <v>5</v>
      </c>
      <c r="AF91">
        <f t="shared" si="11"/>
        <v>100</v>
      </c>
    </row>
    <row r="92" spans="1:32">
      <c r="A92">
        <v>88</v>
      </c>
      <c r="B92">
        <v>88</v>
      </c>
      <c r="C92">
        <v>0</v>
      </c>
      <c r="D92">
        <v>0</v>
      </c>
      <c r="E92">
        <v>424</v>
      </c>
      <c r="F92">
        <v>6681875</v>
      </c>
      <c r="S92">
        <f t="shared" si="14"/>
        <v>0</v>
      </c>
      <c r="Z92">
        <f t="shared" si="15"/>
        <v>0</v>
      </c>
      <c r="AA92">
        <f t="shared" si="12"/>
        <v>0</v>
      </c>
      <c r="AB92" t="e">
        <f t="shared" si="9"/>
        <v>#DIV/0!</v>
      </c>
      <c r="AD92">
        <f t="shared" si="10"/>
        <v>0</v>
      </c>
      <c r="AE92">
        <f t="shared" si="13"/>
        <v>5</v>
      </c>
      <c r="AF92">
        <f t="shared" si="11"/>
        <v>100</v>
      </c>
    </row>
    <row r="93" spans="1:32">
      <c r="A93">
        <v>89</v>
      </c>
      <c r="B93">
        <v>89</v>
      </c>
      <c r="C93">
        <v>0</v>
      </c>
      <c r="D93">
        <v>0</v>
      </c>
      <c r="E93">
        <v>420</v>
      </c>
      <c r="F93">
        <v>7525000</v>
      </c>
      <c r="S93">
        <f t="shared" si="14"/>
        <v>0</v>
      </c>
      <c r="Z93">
        <f t="shared" si="15"/>
        <v>0</v>
      </c>
      <c r="AA93">
        <f t="shared" si="12"/>
        <v>0</v>
      </c>
      <c r="AB93" t="e">
        <f t="shared" si="9"/>
        <v>#DIV/0!</v>
      </c>
      <c r="AD93">
        <f t="shared" si="10"/>
        <v>0</v>
      </c>
      <c r="AE93">
        <f t="shared" si="13"/>
        <v>5</v>
      </c>
      <c r="AF93">
        <f t="shared" si="11"/>
        <v>100</v>
      </c>
    </row>
    <row r="94" spans="1:32">
      <c r="A94">
        <v>90</v>
      </c>
      <c r="B94">
        <v>90</v>
      </c>
      <c r="C94">
        <v>0</v>
      </c>
      <c r="D94">
        <v>0</v>
      </c>
      <c r="E94">
        <v>260</v>
      </c>
      <c r="F94">
        <v>8369375</v>
      </c>
      <c r="S94">
        <f t="shared" si="14"/>
        <v>0</v>
      </c>
      <c r="Z94">
        <f t="shared" si="15"/>
        <v>0</v>
      </c>
      <c r="AA94">
        <f t="shared" si="12"/>
        <v>0</v>
      </c>
      <c r="AB94" t="e">
        <f t="shared" si="9"/>
        <v>#DIV/0!</v>
      </c>
      <c r="AD94">
        <f t="shared" si="10"/>
        <v>0</v>
      </c>
      <c r="AE94">
        <f t="shared" si="13"/>
        <v>5</v>
      </c>
      <c r="AF94">
        <f t="shared" si="11"/>
        <v>100</v>
      </c>
    </row>
    <row r="95" spans="1:32">
      <c r="A95">
        <v>91</v>
      </c>
      <c r="B95">
        <v>91</v>
      </c>
      <c r="C95">
        <v>0</v>
      </c>
      <c r="D95">
        <v>0</v>
      </c>
      <c r="E95">
        <v>187</v>
      </c>
      <c r="F95">
        <v>1366875</v>
      </c>
      <c r="S95">
        <f t="shared" si="14"/>
        <v>0</v>
      </c>
      <c r="Z95">
        <f t="shared" si="15"/>
        <v>0</v>
      </c>
      <c r="AA95">
        <f t="shared" si="12"/>
        <v>0</v>
      </c>
      <c r="AB95" t="e">
        <f t="shared" si="9"/>
        <v>#DIV/0!</v>
      </c>
      <c r="AD95">
        <f t="shared" si="10"/>
        <v>0</v>
      </c>
      <c r="AE95">
        <f t="shared" si="13"/>
        <v>5</v>
      </c>
      <c r="AF95">
        <f t="shared" si="11"/>
        <v>100</v>
      </c>
    </row>
    <row r="96" spans="1:32">
      <c r="A96">
        <v>92</v>
      </c>
      <c r="B96">
        <v>92</v>
      </c>
      <c r="C96">
        <v>0</v>
      </c>
      <c r="D96">
        <v>0</v>
      </c>
      <c r="E96">
        <v>38</v>
      </c>
      <c r="F96">
        <v>933125</v>
      </c>
      <c r="S96">
        <f t="shared" si="14"/>
        <v>0</v>
      </c>
      <c r="Z96">
        <f t="shared" si="15"/>
        <v>0</v>
      </c>
      <c r="AA96">
        <f t="shared" si="12"/>
        <v>0</v>
      </c>
      <c r="AB96" t="e">
        <f t="shared" si="9"/>
        <v>#DIV/0!</v>
      </c>
      <c r="AD96">
        <f t="shared" si="10"/>
        <v>0</v>
      </c>
      <c r="AE96">
        <f t="shared" si="13"/>
        <v>5</v>
      </c>
      <c r="AF96">
        <f t="shared" si="11"/>
        <v>100</v>
      </c>
    </row>
    <row r="97" spans="1:32">
      <c r="A97">
        <v>93</v>
      </c>
      <c r="B97">
        <v>93</v>
      </c>
      <c r="C97">
        <v>0</v>
      </c>
      <c r="D97">
        <v>0</v>
      </c>
      <c r="E97">
        <v>34</v>
      </c>
      <c r="F97">
        <v>98125</v>
      </c>
      <c r="S97">
        <f t="shared" si="14"/>
        <v>0</v>
      </c>
      <c r="Z97">
        <f t="shared" si="15"/>
        <v>0</v>
      </c>
      <c r="AA97">
        <f t="shared" si="12"/>
        <v>0</v>
      </c>
      <c r="AB97" t="e">
        <f t="shared" si="9"/>
        <v>#DIV/0!</v>
      </c>
      <c r="AD97">
        <f t="shared" si="10"/>
        <v>0</v>
      </c>
      <c r="AE97">
        <f t="shared" si="13"/>
        <v>5</v>
      </c>
      <c r="AF97">
        <f t="shared" si="11"/>
        <v>100</v>
      </c>
    </row>
    <row r="98" spans="1:32">
      <c r="A98">
        <v>94</v>
      </c>
      <c r="S98">
        <f t="shared" si="14"/>
        <v>0</v>
      </c>
      <c r="Z98">
        <f t="shared" si="15"/>
        <v>0</v>
      </c>
      <c r="AA98">
        <f t="shared" si="12"/>
        <v>0</v>
      </c>
      <c r="AB98" t="e">
        <f t="shared" si="9"/>
        <v>#DIV/0!</v>
      </c>
      <c r="AD98">
        <f t="shared" si="10"/>
        <v>0</v>
      </c>
      <c r="AE98">
        <f t="shared" si="13"/>
        <v>5</v>
      </c>
      <c r="AF98">
        <f t="shared" si="11"/>
        <v>100</v>
      </c>
    </row>
    <row r="99" spans="1:32">
      <c r="A99">
        <v>95</v>
      </c>
      <c r="S99">
        <f t="shared" si="14"/>
        <v>0</v>
      </c>
      <c r="Z99">
        <f t="shared" si="15"/>
        <v>0</v>
      </c>
      <c r="AA99">
        <f t="shared" si="12"/>
        <v>0</v>
      </c>
      <c r="AB99" t="e">
        <f t="shared" si="9"/>
        <v>#DIV/0!</v>
      </c>
      <c r="AD99">
        <f t="shared" si="10"/>
        <v>0</v>
      </c>
      <c r="AE99">
        <f t="shared" si="13"/>
        <v>5</v>
      </c>
      <c r="AF99">
        <f t="shared" si="11"/>
        <v>100</v>
      </c>
    </row>
    <row r="100" spans="1:32">
      <c r="A100">
        <v>96</v>
      </c>
      <c r="S100">
        <f t="shared" si="14"/>
        <v>0</v>
      </c>
      <c r="Z100">
        <f t="shared" si="15"/>
        <v>0</v>
      </c>
      <c r="AA100">
        <f t="shared" si="12"/>
        <v>0</v>
      </c>
      <c r="AB100" t="e">
        <f t="shared" si="9"/>
        <v>#DIV/0!</v>
      </c>
      <c r="AD100">
        <f t="shared" si="10"/>
        <v>0</v>
      </c>
      <c r="AE100">
        <f t="shared" si="13"/>
        <v>5</v>
      </c>
      <c r="AF100">
        <f t="shared" si="11"/>
        <v>100</v>
      </c>
    </row>
    <row r="101" spans="1:32">
      <c r="A101">
        <v>97</v>
      </c>
      <c r="S101">
        <f t="shared" si="14"/>
        <v>0</v>
      </c>
      <c r="Z101">
        <f t="shared" si="15"/>
        <v>0</v>
      </c>
      <c r="AA101">
        <f t="shared" si="12"/>
        <v>0</v>
      </c>
      <c r="AB101" t="e">
        <f t="shared" si="9"/>
        <v>#DIV/0!</v>
      </c>
      <c r="AD101">
        <f t="shared" si="10"/>
        <v>0</v>
      </c>
      <c r="AE101">
        <f t="shared" si="13"/>
        <v>5</v>
      </c>
      <c r="AF101">
        <f t="shared" si="11"/>
        <v>100</v>
      </c>
    </row>
    <row r="102" spans="1:32">
      <c r="A102">
        <v>98</v>
      </c>
      <c r="S102">
        <f t="shared" si="14"/>
        <v>0</v>
      </c>
      <c r="Z102">
        <f t="shared" si="15"/>
        <v>0</v>
      </c>
      <c r="AA102">
        <f t="shared" si="12"/>
        <v>0</v>
      </c>
      <c r="AB102" t="e">
        <f t="shared" si="9"/>
        <v>#DIV/0!</v>
      </c>
      <c r="AD102">
        <f t="shared" si="10"/>
        <v>0</v>
      </c>
      <c r="AE102">
        <f t="shared" si="13"/>
        <v>5</v>
      </c>
      <c r="AF102">
        <f t="shared" si="11"/>
        <v>100</v>
      </c>
    </row>
    <row r="103" spans="1:32">
      <c r="A103">
        <v>99</v>
      </c>
      <c r="S103">
        <f t="shared" si="14"/>
        <v>0</v>
      </c>
      <c r="Z103">
        <f t="shared" si="15"/>
        <v>0</v>
      </c>
      <c r="AA103">
        <f t="shared" si="12"/>
        <v>0</v>
      </c>
      <c r="AB103" t="e">
        <f t="shared" si="9"/>
        <v>#DIV/0!</v>
      </c>
      <c r="AD103">
        <f t="shared" si="10"/>
        <v>0</v>
      </c>
      <c r="AE103">
        <f t="shared" si="13"/>
        <v>5</v>
      </c>
      <c r="AF103">
        <f t="shared" si="11"/>
        <v>100</v>
      </c>
    </row>
    <row r="104" spans="1:32">
      <c r="A104">
        <v>100</v>
      </c>
      <c r="S104">
        <f t="shared" si="14"/>
        <v>0</v>
      </c>
      <c r="Z104">
        <f t="shared" si="15"/>
        <v>0</v>
      </c>
      <c r="AA104">
        <f t="shared" si="12"/>
        <v>0</v>
      </c>
      <c r="AB104" t="e">
        <f t="shared" si="9"/>
        <v>#DIV/0!</v>
      </c>
      <c r="AD104">
        <f t="shared" si="10"/>
        <v>0</v>
      </c>
      <c r="AE104">
        <f t="shared" si="13"/>
        <v>5</v>
      </c>
      <c r="AF104">
        <f t="shared" si="11"/>
        <v>100</v>
      </c>
    </row>
    <row r="107" spans="1:32">
      <c r="S107">
        <f>SUM(S4:S104)</f>
        <v>5</v>
      </c>
      <c r="Z107">
        <f>SUM(Z4:Z104)</f>
        <v>0</v>
      </c>
      <c r="AD107">
        <f>SUM(AD4:AD104)</f>
        <v>5</v>
      </c>
    </row>
  </sheetData>
  <mergeCells count="3">
    <mergeCell ref="B1:L1"/>
    <mergeCell ref="N1:R1"/>
    <mergeCell ref="U1:Y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07"/>
  <sheetViews>
    <sheetView zoomScale="70" zoomScaleNormal="70" workbookViewId="0">
      <selection activeCell="AD107" sqref="AD107"/>
    </sheetView>
  </sheetViews>
  <sheetFormatPr defaultRowHeight="15"/>
  <cols>
    <col min="1" max="1" width="5.5703125" bestFit="1" customWidth="1"/>
    <col min="7" max="7" width="1.140625" customWidth="1"/>
    <col min="8" max="12" width="3.5703125" customWidth="1"/>
    <col min="13" max="13" width="1.140625" customWidth="1"/>
    <col min="20" max="20" width="1.140625" customWidth="1"/>
    <col min="27" max="27" width="4.140625" customWidth="1"/>
    <col min="28" max="28" width="7.85546875" bestFit="1" customWidth="1"/>
    <col min="29" max="29" width="4.140625" customWidth="1"/>
    <col min="31" max="31" width="4.140625" customWidth="1"/>
    <col min="32" max="32" width="7.85546875" bestFit="1" customWidth="1"/>
  </cols>
  <sheetData>
    <row r="1" spans="1:32">
      <c r="B1" s="5" t="s">
        <v>6</v>
      </c>
      <c r="C1" s="5"/>
      <c r="D1" s="5"/>
      <c r="E1" s="5"/>
      <c r="F1" s="5"/>
      <c r="G1" s="5"/>
      <c r="H1" s="5"/>
      <c r="I1" s="5"/>
      <c r="J1" s="5"/>
      <c r="K1" s="5"/>
      <c r="L1" s="5"/>
      <c r="N1" s="5" t="s">
        <v>7</v>
      </c>
      <c r="O1" s="5"/>
      <c r="P1" s="5"/>
      <c r="Q1" s="5"/>
      <c r="R1" s="5"/>
      <c r="S1" s="1"/>
      <c r="U1" s="5" t="s">
        <v>8</v>
      </c>
      <c r="V1" s="5"/>
      <c r="W1" s="5"/>
      <c r="X1" s="5"/>
      <c r="Y1" s="5"/>
      <c r="Z1" s="1"/>
      <c r="AB1" t="s">
        <v>13</v>
      </c>
      <c r="AD1" t="s">
        <v>10</v>
      </c>
      <c r="AF1" t="s">
        <v>14</v>
      </c>
    </row>
    <row r="2" spans="1:32">
      <c r="A2" t="s">
        <v>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S2" t="s">
        <v>9</v>
      </c>
      <c r="U2" t="s">
        <v>0</v>
      </c>
      <c r="V2" t="s">
        <v>1</v>
      </c>
      <c r="W2" t="s">
        <v>2</v>
      </c>
      <c r="X2" t="s">
        <v>3</v>
      </c>
      <c r="Y2" t="s">
        <v>4</v>
      </c>
      <c r="Z2" t="s">
        <v>11</v>
      </c>
      <c r="AD2" t="s">
        <v>12</v>
      </c>
    </row>
    <row r="3" spans="1:32">
      <c r="B3">
        <v>-9999</v>
      </c>
      <c r="C3">
        <v>0</v>
      </c>
      <c r="D3">
        <v>0</v>
      </c>
      <c r="E3">
        <v>9</v>
      </c>
      <c r="F3">
        <v>612686451.74600005</v>
      </c>
    </row>
    <row r="4" spans="1:32">
      <c r="A4">
        <v>0</v>
      </c>
      <c r="S4">
        <f t="shared" ref="S4:S17" si="0">R4/(1000*1000)</f>
        <v>0</v>
      </c>
      <c r="Z4">
        <f t="shared" ref="Z4:Z17" si="1">Y4/(1000*1000)</f>
        <v>0</v>
      </c>
      <c r="AA4">
        <f>Z4</f>
        <v>0</v>
      </c>
      <c r="AB4">
        <f>(AA4/Z$107)*100</f>
        <v>0</v>
      </c>
      <c r="AD4">
        <f>S4+Z4</f>
        <v>0</v>
      </c>
      <c r="AE4">
        <f>AD4</f>
        <v>0</v>
      </c>
      <c r="AF4">
        <f>(AE4/AD$107)*100</f>
        <v>0</v>
      </c>
    </row>
    <row r="5" spans="1:32">
      <c r="A5">
        <v>1</v>
      </c>
      <c r="S5">
        <f t="shared" si="0"/>
        <v>0</v>
      </c>
      <c r="Z5">
        <f t="shared" si="1"/>
        <v>0</v>
      </c>
      <c r="AA5">
        <f>AA4+Z5</f>
        <v>0</v>
      </c>
      <c r="AB5">
        <f t="shared" ref="AB5:AB68" si="2">(AA5/Z$107)*100</f>
        <v>0</v>
      </c>
      <c r="AD5">
        <f t="shared" ref="AD5:AD68" si="3">S5+Z5</f>
        <v>0</v>
      </c>
      <c r="AE5">
        <f>AE4+AD5</f>
        <v>0</v>
      </c>
      <c r="AF5">
        <f t="shared" ref="AF5:AF68" si="4">(AE5/AD$107)*100</f>
        <v>0</v>
      </c>
    </row>
    <row r="6" spans="1:32">
      <c r="A6">
        <v>2</v>
      </c>
      <c r="S6">
        <f t="shared" si="0"/>
        <v>0</v>
      </c>
      <c r="Z6">
        <f t="shared" si="1"/>
        <v>0</v>
      </c>
      <c r="AA6">
        <f t="shared" ref="AA6:AA69" si="5">AA5+Z6</f>
        <v>0</v>
      </c>
      <c r="AB6">
        <f t="shared" si="2"/>
        <v>0</v>
      </c>
      <c r="AD6">
        <f t="shared" si="3"/>
        <v>0</v>
      </c>
      <c r="AE6">
        <f t="shared" ref="AE6:AE69" si="6">AE5+AD6</f>
        <v>0</v>
      </c>
      <c r="AF6">
        <f t="shared" si="4"/>
        <v>0</v>
      </c>
    </row>
    <row r="7" spans="1:32">
      <c r="A7">
        <v>3</v>
      </c>
      <c r="S7">
        <f t="shared" si="0"/>
        <v>0</v>
      </c>
      <c r="Z7">
        <f t="shared" si="1"/>
        <v>0</v>
      </c>
      <c r="AA7">
        <f t="shared" si="5"/>
        <v>0</v>
      </c>
      <c r="AB7">
        <f t="shared" si="2"/>
        <v>0</v>
      </c>
      <c r="AD7">
        <f t="shared" si="3"/>
        <v>0</v>
      </c>
      <c r="AE7">
        <f t="shared" si="6"/>
        <v>0</v>
      </c>
      <c r="AF7">
        <f t="shared" si="4"/>
        <v>0</v>
      </c>
    </row>
    <row r="8" spans="1:32">
      <c r="A8">
        <v>4</v>
      </c>
      <c r="S8">
        <f t="shared" si="0"/>
        <v>0</v>
      </c>
      <c r="Z8">
        <f t="shared" si="1"/>
        <v>0</v>
      </c>
      <c r="AA8">
        <f t="shared" si="5"/>
        <v>0</v>
      </c>
      <c r="AB8">
        <f t="shared" si="2"/>
        <v>0</v>
      </c>
      <c r="AD8">
        <f t="shared" si="3"/>
        <v>0</v>
      </c>
      <c r="AE8">
        <f t="shared" si="6"/>
        <v>0</v>
      </c>
      <c r="AF8">
        <f t="shared" si="4"/>
        <v>0</v>
      </c>
    </row>
    <row r="9" spans="1:32">
      <c r="A9">
        <v>5</v>
      </c>
      <c r="S9">
        <f t="shared" si="0"/>
        <v>0</v>
      </c>
      <c r="Z9">
        <f t="shared" si="1"/>
        <v>0</v>
      </c>
      <c r="AA9">
        <f t="shared" si="5"/>
        <v>0</v>
      </c>
      <c r="AB9">
        <f t="shared" si="2"/>
        <v>0</v>
      </c>
      <c r="AD9">
        <f t="shared" si="3"/>
        <v>0</v>
      </c>
      <c r="AE9">
        <f t="shared" si="6"/>
        <v>0</v>
      </c>
      <c r="AF9">
        <f t="shared" si="4"/>
        <v>0</v>
      </c>
    </row>
    <row r="10" spans="1:32">
      <c r="A10">
        <v>6</v>
      </c>
      <c r="S10">
        <f t="shared" si="0"/>
        <v>0</v>
      </c>
      <c r="Z10">
        <f t="shared" si="1"/>
        <v>0</v>
      </c>
      <c r="AA10">
        <f t="shared" si="5"/>
        <v>0</v>
      </c>
      <c r="AB10">
        <f t="shared" si="2"/>
        <v>0</v>
      </c>
      <c r="AD10">
        <f t="shared" si="3"/>
        <v>0</v>
      </c>
      <c r="AE10">
        <f t="shared" si="6"/>
        <v>0</v>
      </c>
      <c r="AF10">
        <f t="shared" si="4"/>
        <v>0</v>
      </c>
    </row>
    <row r="11" spans="1:32">
      <c r="A11">
        <v>7</v>
      </c>
      <c r="S11">
        <f t="shared" si="0"/>
        <v>0</v>
      </c>
      <c r="Z11">
        <f t="shared" si="1"/>
        <v>0</v>
      </c>
      <c r="AA11">
        <f t="shared" si="5"/>
        <v>0</v>
      </c>
      <c r="AB11">
        <f t="shared" si="2"/>
        <v>0</v>
      </c>
      <c r="AD11">
        <f t="shared" si="3"/>
        <v>0</v>
      </c>
      <c r="AE11">
        <f t="shared" si="6"/>
        <v>0</v>
      </c>
      <c r="AF11">
        <f t="shared" si="4"/>
        <v>0</v>
      </c>
    </row>
    <row r="12" spans="1:32">
      <c r="A12">
        <v>8</v>
      </c>
      <c r="S12">
        <f t="shared" si="0"/>
        <v>0</v>
      </c>
      <c r="Z12">
        <f t="shared" si="1"/>
        <v>0</v>
      </c>
      <c r="AA12">
        <f t="shared" si="5"/>
        <v>0</v>
      </c>
      <c r="AB12">
        <f t="shared" si="2"/>
        <v>0</v>
      </c>
      <c r="AD12">
        <f t="shared" si="3"/>
        <v>0</v>
      </c>
      <c r="AE12">
        <f t="shared" si="6"/>
        <v>0</v>
      </c>
      <c r="AF12">
        <f t="shared" si="4"/>
        <v>0</v>
      </c>
    </row>
    <row r="13" spans="1:32">
      <c r="A13">
        <v>9</v>
      </c>
      <c r="B13">
        <v>9</v>
      </c>
      <c r="C13">
        <v>0</v>
      </c>
      <c r="D13">
        <v>0</v>
      </c>
      <c r="E13">
        <v>6</v>
      </c>
      <c r="F13">
        <v>20000</v>
      </c>
      <c r="S13">
        <f t="shared" si="0"/>
        <v>0</v>
      </c>
      <c r="Z13">
        <f t="shared" si="1"/>
        <v>0</v>
      </c>
      <c r="AA13">
        <f t="shared" si="5"/>
        <v>0</v>
      </c>
      <c r="AB13">
        <f t="shared" si="2"/>
        <v>0</v>
      </c>
      <c r="AD13">
        <f t="shared" si="3"/>
        <v>0</v>
      </c>
      <c r="AE13">
        <f t="shared" si="6"/>
        <v>0</v>
      </c>
      <c r="AF13">
        <f t="shared" si="4"/>
        <v>0</v>
      </c>
    </row>
    <row r="14" spans="1:32">
      <c r="A14">
        <v>10</v>
      </c>
      <c r="B14">
        <v>10</v>
      </c>
      <c r="C14">
        <v>0</v>
      </c>
      <c r="D14">
        <v>0</v>
      </c>
      <c r="E14">
        <v>34</v>
      </c>
      <c r="F14">
        <v>361250</v>
      </c>
      <c r="S14">
        <f t="shared" si="0"/>
        <v>0</v>
      </c>
      <c r="Z14">
        <f t="shared" si="1"/>
        <v>0</v>
      </c>
      <c r="AA14">
        <f t="shared" si="5"/>
        <v>0</v>
      </c>
      <c r="AB14">
        <f t="shared" si="2"/>
        <v>0</v>
      </c>
      <c r="AD14">
        <f t="shared" si="3"/>
        <v>0</v>
      </c>
      <c r="AE14">
        <f t="shared" si="6"/>
        <v>0</v>
      </c>
      <c r="AF14">
        <f t="shared" si="4"/>
        <v>0</v>
      </c>
    </row>
    <row r="15" spans="1:32">
      <c r="A15">
        <v>11</v>
      </c>
      <c r="B15">
        <v>11</v>
      </c>
      <c r="C15">
        <v>0</v>
      </c>
      <c r="D15">
        <v>0</v>
      </c>
      <c r="E15">
        <v>179</v>
      </c>
      <c r="F15">
        <v>1759375</v>
      </c>
      <c r="S15">
        <f t="shared" si="0"/>
        <v>0</v>
      </c>
      <c r="Z15">
        <f t="shared" si="1"/>
        <v>0</v>
      </c>
      <c r="AA15">
        <f t="shared" si="5"/>
        <v>0</v>
      </c>
      <c r="AB15">
        <f t="shared" si="2"/>
        <v>0</v>
      </c>
      <c r="AD15">
        <f t="shared" si="3"/>
        <v>0</v>
      </c>
      <c r="AE15">
        <f t="shared" si="6"/>
        <v>0</v>
      </c>
      <c r="AF15">
        <f t="shared" si="4"/>
        <v>0</v>
      </c>
    </row>
    <row r="16" spans="1:32">
      <c r="A16">
        <v>12</v>
      </c>
      <c r="B16">
        <v>12</v>
      </c>
      <c r="C16">
        <v>0</v>
      </c>
      <c r="D16">
        <v>0</v>
      </c>
      <c r="E16">
        <v>586</v>
      </c>
      <c r="F16">
        <v>4906875</v>
      </c>
      <c r="S16">
        <f t="shared" si="0"/>
        <v>0</v>
      </c>
      <c r="Z16">
        <f t="shared" si="1"/>
        <v>0</v>
      </c>
      <c r="AA16">
        <f t="shared" si="5"/>
        <v>0</v>
      </c>
      <c r="AB16">
        <f t="shared" si="2"/>
        <v>0</v>
      </c>
      <c r="AD16">
        <f t="shared" si="3"/>
        <v>0</v>
      </c>
      <c r="AE16">
        <f t="shared" si="6"/>
        <v>0</v>
      </c>
      <c r="AF16">
        <f t="shared" si="4"/>
        <v>0</v>
      </c>
    </row>
    <row r="17" spans="1:32">
      <c r="A17">
        <v>13</v>
      </c>
      <c r="B17">
        <v>13</v>
      </c>
      <c r="C17">
        <v>0</v>
      </c>
      <c r="D17">
        <v>0</v>
      </c>
      <c r="E17">
        <v>1170</v>
      </c>
      <c r="F17">
        <v>9095625</v>
      </c>
      <c r="S17">
        <f t="shared" si="0"/>
        <v>0</v>
      </c>
      <c r="Z17">
        <f t="shared" si="1"/>
        <v>0</v>
      </c>
      <c r="AA17">
        <f t="shared" si="5"/>
        <v>0</v>
      </c>
      <c r="AB17">
        <f t="shared" si="2"/>
        <v>0</v>
      </c>
      <c r="AD17">
        <f t="shared" si="3"/>
        <v>0</v>
      </c>
      <c r="AE17">
        <f t="shared" si="6"/>
        <v>0</v>
      </c>
      <c r="AF17">
        <f t="shared" si="4"/>
        <v>0</v>
      </c>
    </row>
    <row r="18" spans="1:32">
      <c r="A18">
        <v>14</v>
      </c>
      <c r="B18">
        <v>14</v>
      </c>
      <c r="C18">
        <v>0</v>
      </c>
      <c r="D18">
        <v>0</v>
      </c>
      <c r="E18">
        <v>1689</v>
      </c>
      <c r="F18">
        <v>18315625</v>
      </c>
      <c r="S18">
        <f>R18/(1000*1000)</f>
        <v>0</v>
      </c>
      <c r="Z18">
        <f>Y18/(1000*1000)</f>
        <v>0</v>
      </c>
      <c r="AA18">
        <f t="shared" si="5"/>
        <v>0</v>
      </c>
      <c r="AB18">
        <f t="shared" si="2"/>
        <v>0</v>
      </c>
      <c r="AD18">
        <f t="shared" si="3"/>
        <v>0</v>
      </c>
      <c r="AE18">
        <f t="shared" si="6"/>
        <v>0</v>
      </c>
      <c r="AF18">
        <f t="shared" si="4"/>
        <v>0</v>
      </c>
    </row>
    <row r="19" spans="1:32">
      <c r="A19">
        <v>15</v>
      </c>
      <c r="B19">
        <v>15</v>
      </c>
      <c r="C19">
        <v>0</v>
      </c>
      <c r="D19">
        <v>0</v>
      </c>
      <c r="E19">
        <v>2800</v>
      </c>
      <c r="F19">
        <v>30522500</v>
      </c>
      <c r="N19">
        <v>15</v>
      </c>
      <c r="O19">
        <v>1</v>
      </c>
      <c r="P19">
        <v>0</v>
      </c>
      <c r="Q19">
        <v>4</v>
      </c>
      <c r="R19">
        <v>23750</v>
      </c>
      <c r="S19">
        <f t="shared" ref="S19:S82" si="7">R19/(1000*1000)</f>
        <v>2.375E-2</v>
      </c>
      <c r="Z19">
        <f t="shared" ref="Z19:Z82" si="8">Y19/(1000*1000)</f>
        <v>0</v>
      </c>
      <c r="AA19">
        <f t="shared" si="5"/>
        <v>0</v>
      </c>
      <c r="AB19">
        <f t="shared" si="2"/>
        <v>0</v>
      </c>
      <c r="AD19">
        <f t="shared" si="3"/>
        <v>2.375E-2</v>
      </c>
      <c r="AE19">
        <f t="shared" si="6"/>
        <v>2.375E-2</v>
      </c>
      <c r="AF19">
        <f t="shared" si="4"/>
        <v>0.59374999999999978</v>
      </c>
    </row>
    <row r="20" spans="1:32">
      <c r="A20">
        <v>16</v>
      </c>
      <c r="B20">
        <v>16</v>
      </c>
      <c r="C20">
        <v>0</v>
      </c>
      <c r="D20">
        <v>0</v>
      </c>
      <c r="E20">
        <v>3461</v>
      </c>
      <c r="F20">
        <v>54383437.5</v>
      </c>
      <c r="N20">
        <v>16</v>
      </c>
      <c r="O20">
        <v>1</v>
      </c>
      <c r="P20">
        <v>0</v>
      </c>
      <c r="Q20">
        <v>13</v>
      </c>
      <c r="R20">
        <v>89062.5</v>
      </c>
      <c r="S20">
        <f t="shared" si="7"/>
        <v>8.9062500000000003E-2</v>
      </c>
      <c r="Z20">
        <f t="shared" si="8"/>
        <v>0</v>
      </c>
      <c r="AA20">
        <f t="shared" si="5"/>
        <v>0</v>
      </c>
      <c r="AB20">
        <f t="shared" si="2"/>
        <v>0</v>
      </c>
      <c r="AD20">
        <f t="shared" si="3"/>
        <v>8.9062500000000003E-2</v>
      </c>
      <c r="AE20">
        <f t="shared" si="6"/>
        <v>0.11281250000000001</v>
      </c>
      <c r="AF20">
        <f t="shared" si="4"/>
        <v>2.8203124999999987</v>
      </c>
    </row>
    <row r="21" spans="1:32">
      <c r="A21">
        <v>17</v>
      </c>
      <c r="B21">
        <v>17</v>
      </c>
      <c r="C21">
        <v>0</v>
      </c>
      <c r="D21">
        <v>0</v>
      </c>
      <c r="E21">
        <v>4522</v>
      </c>
      <c r="F21">
        <v>73464531.25</v>
      </c>
      <c r="N21">
        <v>17</v>
      </c>
      <c r="O21">
        <v>1</v>
      </c>
      <c r="P21">
        <v>0</v>
      </c>
      <c r="Q21">
        <v>18</v>
      </c>
      <c r="R21">
        <v>70468.75</v>
      </c>
      <c r="S21">
        <f t="shared" si="7"/>
        <v>7.0468749999999997E-2</v>
      </c>
      <c r="Z21">
        <f t="shared" si="8"/>
        <v>0</v>
      </c>
      <c r="AA21">
        <f t="shared" si="5"/>
        <v>0</v>
      </c>
      <c r="AB21">
        <f t="shared" si="2"/>
        <v>0</v>
      </c>
      <c r="AD21">
        <f t="shared" si="3"/>
        <v>7.0468749999999997E-2</v>
      </c>
      <c r="AE21">
        <f t="shared" si="6"/>
        <v>0.18328125000000001</v>
      </c>
      <c r="AF21">
        <f t="shared" si="4"/>
        <v>4.5820312499999982</v>
      </c>
    </row>
    <row r="22" spans="1:32">
      <c r="A22">
        <v>18</v>
      </c>
      <c r="B22">
        <v>18</v>
      </c>
      <c r="C22">
        <v>0</v>
      </c>
      <c r="D22">
        <v>0</v>
      </c>
      <c r="E22">
        <v>6093</v>
      </c>
      <c r="F22">
        <v>89278593.75</v>
      </c>
      <c r="N22">
        <v>18</v>
      </c>
      <c r="O22">
        <v>1</v>
      </c>
      <c r="P22">
        <v>0</v>
      </c>
      <c r="Q22">
        <v>15</v>
      </c>
      <c r="R22">
        <v>102031.25</v>
      </c>
      <c r="S22">
        <f t="shared" si="7"/>
        <v>0.10203125</v>
      </c>
      <c r="Z22">
        <f t="shared" si="8"/>
        <v>0</v>
      </c>
      <c r="AA22">
        <f t="shared" si="5"/>
        <v>0</v>
      </c>
      <c r="AB22">
        <f t="shared" si="2"/>
        <v>0</v>
      </c>
      <c r="AD22">
        <f t="shared" si="3"/>
        <v>0.10203125</v>
      </c>
      <c r="AE22">
        <f t="shared" si="6"/>
        <v>0.28531250000000002</v>
      </c>
      <c r="AF22">
        <f t="shared" si="4"/>
        <v>7.1328124999999982</v>
      </c>
    </row>
    <row r="23" spans="1:32">
      <c r="A23">
        <v>19</v>
      </c>
      <c r="B23">
        <v>19</v>
      </c>
      <c r="C23">
        <v>0</v>
      </c>
      <c r="D23">
        <v>0</v>
      </c>
      <c r="E23">
        <v>7878</v>
      </c>
      <c r="F23">
        <v>88545625</v>
      </c>
      <c r="N23">
        <v>19</v>
      </c>
      <c r="O23">
        <v>1</v>
      </c>
      <c r="P23">
        <v>0</v>
      </c>
      <c r="Q23">
        <v>12</v>
      </c>
      <c r="R23">
        <v>94375</v>
      </c>
      <c r="S23">
        <f t="shared" si="7"/>
        <v>9.4375000000000001E-2</v>
      </c>
      <c r="Z23">
        <f t="shared" si="8"/>
        <v>0</v>
      </c>
      <c r="AA23">
        <f t="shared" si="5"/>
        <v>0</v>
      </c>
      <c r="AB23">
        <f t="shared" si="2"/>
        <v>0</v>
      </c>
      <c r="AD23">
        <f t="shared" si="3"/>
        <v>9.4375000000000001E-2</v>
      </c>
      <c r="AE23">
        <f t="shared" si="6"/>
        <v>0.37968750000000001</v>
      </c>
      <c r="AF23">
        <f t="shared" si="4"/>
        <v>9.4921874999999964</v>
      </c>
    </row>
    <row r="24" spans="1:32">
      <c r="A24">
        <v>20</v>
      </c>
      <c r="B24">
        <v>20</v>
      </c>
      <c r="C24">
        <v>0</v>
      </c>
      <c r="D24">
        <v>0</v>
      </c>
      <c r="E24">
        <v>9844</v>
      </c>
      <c r="F24">
        <v>99168750</v>
      </c>
      <c r="N24">
        <v>20</v>
      </c>
      <c r="O24">
        <v>1</v>
      </c>
      <c r="P24">
        <v>0</v>
      </c>
      <c r="Q24">
        <v>21</v>
      </c>
      <c r="R24">
        <v>207500</v>
      </c>
      <c r="S24">
        <f t="shared" si="7"/>
        <v>0.20749999999999999</v>
      </c>
      <c r="Z24">
        <f t="shared" si="8"/>
        <v>0</v>
      </c>
      <c r="AA24">
        <f t="shared" si="5"/>
        <v>0</v>
      </c>
      <c r="AB24">
        <f t="shared" si="2"/>
        <v>0</v>
      </c>
      <c r="AD24">
        <f t="shared" si="3"/>
        <v>0.20749999999999999</v>
      </c>
      <c r="AE24">
        <f t="shared" si="6"/>
        <v>0.58718749999999997</v>
      </c>
      <c r="AF24">
        <f t="shared" si="4"/>
        <v>14.679687499999993</v>
      </c>
    </row>
    <row r="25" spans="1:32">
      <c r="A25">
        <v>21</v>
      </c>
      <c r="B25">
        <v>21</v>
      </c>
      <c r="C25">
        <v>0</v>
      </c>
      <c r="D25">
        <v>0</v>
      </c>
      <c r="E25">
        <v>10930</v>
      </c>
      <c r="F25">
        <v>109562187.5</v>
      </c>
      <c r="N25">
        <v>21</v>
      </c>
      <c r="O25">
        <v>1</v>
      </c>
      <c r="P25">
        <v>0</v>
      </c>
      <c r="Q25">
        <v>13</v>
      </c>
      <c r="R25">
        <v>88437.5</v>
      </c>
      <c r="S25">
        <f t="shared" si="7"/>
        <v>8.8437500000000002E-2</v>
      </c>
      <c r="Z25">
        <f t="shared" si="8"/>
        <v>0</v>
      </c>
      <c r="AA25">
        <f t="shared" si="5"/>
        <v>0</v>
      </c>
      <c r="AB25">
        <f t="shared" si="2"/>
        <v>0</v>
      </c>
      <c r="AD25">
        <f t="shared" si="3"/>
        <v>8.8437500000000002E-2</v>
      </c>
      <c r="AE25">
        <f t="shared" si="6"/>
        <v>0.67562499999999992</v>
      </c>
      <c r="AF25">
        <f t="shared" si="4"/>
        <v>16.890624999999989</v>
      </c>
    </row>
    <row r="26" spans="1:32">
      <c r="A26">
        <v>22</v>
      </c>
      <c r="B26">
        <v>22</v>
      </c>
      <c r="C26">
        <v>0</v>
      </c>
      <c r="D26">
        <v>0</v>
      </c>
      <c r="E26">
        <v>12517</v>
      </c>
      <c r="F26">
        <v>103791562.5</v>
      </c>
      <c r="N26">
        <v>22</v>
      </c>
      <c r="O26">
        <v>1</v>
      </c>
      <c r="P26">
        <v>0</v>
      </c>
      <c r="Q26">
        <v>7</v>
      </c>
      <c r="R26">
        <v>85937.5</v>
      </c>
      <c r="S26">
        <f t="shared" si="7"/>
        <v>8.59375E-2</v>
      </c>
      <c r="Z26">
        <f t="shared" si="8"/>
        <v>0</v>
      </c>
      <c r="AA26">
        <f t="shared" si="5"/>
        <v>0</v>
      </c>
      <c r="AB26">
        <f t="shared" si="2"/>
        <v>0</v>
      </c>
      <c r="AD26">
        <f t="shared" si="3"/>
        <v>8.59375E-2</v>
      </c>
      <c r="AE26">
        <f t="shared" si="6"/>
        <v>0.76156249999999992</v>
      </c>
      <c r="AF26">
        <f t="shared" si="4"/>
        <v>19.039062499999989</v>
      </c>
    </row>
    <row r="27" spans="1:32">
      <c r="A27">
        <v>23</v>
      </c>
      <c r="B27">
        <v>23</v>
      </c>
      <c r="C27">
        <v>0</v>
      </c>
      <c r="D27">
        <v>0</v>
      </c>
      <c r="E27">
        <v>13989</v>
      </c>
      <c r="F27">
        <v>112025468.75</v>
      </c>
      <c r="N27">
        <v>23</v>
      </c>
      <c r="O27">
        <v>1</v>
      </c>
      <c r="P27">
        <v>0</v>
      </c>
      <c r="Q27">
        <v>5</v>
      </c>
      <c r="R27">
        <v>97031.25</v>
      </c>
      <c r="S27">
        <f t="shared" si="7"/>
        <v>9.7031249999999999E-2</v>
      </c>
      <c r="Z27">
        <f t="shared" si="8"/>
        <v>0</v>
      </c>
      <c r="AA27">
        <f t="shared" si="5"/>
        <v>0</v>
      </c>
      <c r="AB27">
        <f t="shared" si="2"/>
        <v>0</v>
      </c>
      <c r="AD27">
        <f t="shared" si="3"/>
        <v>9.7031249999999999E-2</v>
      </c>
      <c r="AE27">
        <f t="shared" si="6"/>
        <v>0.85859374999999993</v>
      </c>
      <c r="AF27">
        <f t="shared" si="4"/>
        <v>21.464843749999989</v>
      </c>
    </row>
    <row r="28" spans="1:32">
      <c r="A28">
        <v>24</v>
      </c>
      <c r="B28">
        <v>24</v>
      </c>
      <c r="C28">
        <v>0</v>
      </c>
      <c r="D28">
        <v>0</v>
      </c>
      <c r="E28">
        <v>14829</v>
      </c>
      <c r="F28">
        <v>106257968.75</v>
      </c>
      <c r="N28">
        <v>24</v>
      </c>
      <c r="O28">
        <v>1</v>
      </c>
      <c r="P28">
        <v>0</v>
      </c>
      <c r="Q28">
        <v>1</v>
      </c>
      <c r="R28">
        <v>141406.25</v>
      </c>
      <c r="S28">
        <f t="shared" si="7"/>
        <v>0.14140625000000001</v>
      </c>
      <c r="Z28">
        <f t="shared" si="8"/>
        <v>0</v>
      </c>
      <c r="AA28">
        <f t="shared" si="5"/>
        <v>0</v>
      </c>
      <c r="AB28">
        <f t="shared" si="2"/>
        <v>0</v>
      </c>
      <c r="AD28">
        <f t="shared" si="3"/>
        <v>0.14140625000000001</v>
      </c>
      <c r="AE28">
        <f t="shared" si="6"/>
        <v>1</v>
      </c>
      <c r="AF28">
        <f t="shared" si="4"/>
        <v>24.999999999999989</v>
      </c>
    </row>
    <row r="29" spans="1:32">
      <c r="A29">
        <v>25</v>
      </c>
      <c r="B29">
        <v>25</v>
      </c>
      <c r="C29">
        <v>0</v>
      </c>
      <c r="D29">
        <v>0</v>
      </c>
      <c r="E29">
        <v>16221</v>
      </c>
      <c r="F29">
        <v>116793751.734</v>
      </c>
      <c r="S29">
        <f t="shared" si="7"/>
        <v>0</v>
      </c>
      <c r="Z29">
        <f t="shared" si="8"/>
        <v>0</v>
      </c>
      <c r="AA29">
        <f t="shared" si="5"/>
        <v>0</v>
      </c>
      <c r="AB29">
        <f t="shared" si="2"/>
        <v>0</v>
      </c>
      <c r="AD29">
        <f t="shared" si="3"/>
        <v>0</v>
      </c>
      <c r="AE29">
        <f t="shared" si="6"/>
        <v>1</v>
      </c>
      <c r="AF29">
        <f t="shared" si="4"/>
        <v>24.999999999999989</v>
      </c>
    </row>
    <row r="30" spans="1:32">
      <c r="A30">
        <v>26</v>
      </c>
      <c r="B30">
        <v>26</v>
      </c>
      <c r="C30">
        <v>0</v>
      </c>
      <c r="D30">
        <v>0</v>
      </c>
      <c r="E30">
        <v>17685</v>
      </c>
      <c r="F30">
        <v>120294373.266</v>
      </c>
      <c r="N30">
        <v>26</v>
      </c>
      <c r="O30">
        <v>1</v>
      </c>
      <c r="P30">
        <v>0</v>
      </c>
      <c r="Q30">
        <v>2</v>
      </c>
      <c r="R30">
        <v>625</v>
      </c>
      <c r="S30">
        <f t="shared" si="7"/>
        <v>6.2500000000000001E-4</v>
      </c>
      <c r="Z30">
        <f t="shared" si="8"/>
        <v>0</v>
      </c>
      <c r="AA30">
        <f t="shared" si="5"/>
        <v>0</v>
      </c>
      <c r="AB30">
        <f t="shared" si="2"/>
        <v>0</v>
      </c>
      <c r="AD30">
        <f t="shared" si="3"/>
        <v>6.2500000000000001E-4</v>
      </c>
      <c r="AE30">
        <f t="shared" si="6"/>
        <v>1.0006250000000001</v>
      </c>
      <c r="AF30">
        <f t="shared" si="4"/>
        <v>25.015624999999993</v>
      </c>
    </row>
    <row r="31" spans="1:32">
      <c r="A31">
        <v>27</v>
      </c>
      <c r="B31">
        <v>27</v>
      </c>
      <c r="C31">
        <v>0</v>
      </c>
      <c r="D31">
        <v>0</v>
      </c>
      <c r="E31">
        <v>18395</v>
      </c>
      <c r="F31">
        <v>129410617.756</v>
      </c>
      <c r="N31">
        <v>27</v>
      </c>
      <c r="O31">
        <v>1</v>
      </c>
      <c r="P31">
        <v>0</v>
      </c>
      <c r="Q31">
        <v>3</v>
      </c>
      <c r="R31">
        <v>17500</v>
      </c>
      <c r="S31">
        <f t="shared" si="7"/>
        <v>1.7500000000000002E-2</v>
      </c>
      <c r="Z31">
        <f t="shared" si="8"/>
        <v>0</v>
      </c>
      <c r="AA31">
        <f t="shared" si="5"/>
        <v>0</v>
      </c>
      <c r="AB31">
        <f t="shared" si="2"/>
        <v>0</v>
      </c>
      <c r="AD31">
        <f t="shared" si="3"/>
        <v>1.7500000000000002E-2</v>
      </c>
      <c r="AE31">
        <f t="shared" si="6"/>
        <v>1.0181250000000002</v>
      </c>
      <c r="AF31">
        <f t="shared" si="4"/>
        <v>25.453124999999993</v>
      </c>
    </row>
    <row r="32" spans="1:32">
      <c r="A32">
        <v>28</v>
      </c>
      <c r="B32">
        <v>28</v>
      </c>
      <c r="C32">
        <v>0</v>
      </c>
      <c r="D32">
        <v>0</v>
      </c>
      <c r="E32">
        <v>18589</v>
      </c>
      <c r="F32">
        <v>140260016.58199999</v>
      </c>
      <c r="N32">
        <v>28</v>
      </c>
      <c r="O32">
        <v>1</v>
      </c>
      <c r="P32">
        <v>0</v>
      </c>
      <c r="Q32">
        <v>5</v>
      </c>
      <c r="R32">
        <v>25625</v>
      </c>
      <c r="S32">
        <f t="shared" si="7"/>
        <v>2.5624999999999998E-2</v>
      </c>
      <c r="Z32">
        <f t="shared" si="8"/>
        <v>0</v>
      </c>
      <c r="AA32">
        <f t="shared" si="5"/>
        <v>0</v>
      </c>
      <c r="AB32">
        <f t="shared" si="2"/>
        <v>0</v>
      </c>
      <c r="AD32">
        <f t="shared" si="3"/>
        <v>2.5624999999999998E-2</v>
      </c>
      <c r="AE32">
        <f t="shared" si="6"/>
        <v>1.0437500000000002</v>
      </c>
      <c r="AF32">
        <f t="shared" si="4"/>
        <v>26.093749999999993</v>
      </c>
    </row>
    <row r="33" spans="1:32">
      <c r="A33">
        <v>29</v>
      </c>
      <c r="B33">
        <v>29</v>
      </c>
      <c r="C33">
        <v>0</v>
      </c>
      <c r="D33">
        <v>0</v>
      </c>
      <c r="E33">
        <v>19042</v>
      </c>
      <c r="F33">
        <v>136813425.479</v>
      </c>
      <c r="N33">
        <v>29</v>
      </c>
      <c r="O33">
        <v>1</v>
      </c>
      <c r="P33">
        <v>0</v>
      </c>
      <c r="Q33">
        <v>5</v>
      </c>
      <c r="R33">
        <v>17812.5</v>
      </c>
      <c r="S33">
        <f t="shared" si="7"/>
        <v>1.7812499999999998E-2</v>
      </c>
      <c r="Z33">
        <f t="shared" si="8"/>
        <v>0</v>
      </c>
      <c r="AA33">
        <f t="shared" si="5"/>
        <v>0</v>
      </c>
      <c r="AB33">
        <f t="shared" si="2"/>
        <v>0</v>
      </c>
      <c r="AD33">
        <f t="shared" si="3"/>
        <v>1.7812499999999998E-2</v>
      </c>
      <c r="AE33">
        <f t="shared" si="6"/>
        <v>1.0615625000000002</v>
      </c>
      <c r="AF33">
        <f t="shared" si="4"/>
        <v>26.539062499999993</v>
      </c>
    </row>
    <row r="34" spans="1:32">
      <c r="A34">
        <v>30</v>
      </c>
      <c r="B34">
        <v>30</v>
      </c>
      <c r="C34">
        <v>0</v>
      </c>
      <c r="D34">
        <v>0</v>
      </c>
      <c r="E34">
        <v>19271</v>
      </c>
      <c r="F34">
        <v>129691093.75</v>
      </c>
      <c r="N34">
        <v>30</v>
      </c>
      <c r="O34">
        <v>1</v>
      </c>
      <c r="P34">
        <v>0</v>
      </c>
      <c r="Q34">
        <v>9</v>
      </c>
      <c r="R34">
        <v>657031.25</v>
      </c>
      <c r="S34">
        <f t="shared" si="7"/>
        <v>0.65703124999999996</v>
      </c>
      <c r="Z34">
        <f t="shared" si="8"/>
        <v>0</v>
      </c>
      <c r="AA34">
        <f t="shared" si="5"/>
        <v>0</v>
      </c>
      <c r="AB34">
        <f t="shared" si="2"/>
        <v>0</v>
      </c>
      <c r="AD34">
        <f t="shared" si="3"/>
        <v>0.65703124999999996</v>
      </c>
      <c r="AE34">
        <f t="shared" si="6"/>
        <v>1.7185937500000001</v>
      </c>
      <c r="AF34">
        <f t="shared" si="4"/>
        <v>42.964843749999986</v>
      </c>
    </row>
    <row r="35" spans="1:32">
      <c r="A35">
        <v>31</v>
      </c>
      <c r="B35">
        <v>31</v>
      </c>
      <c r="C35">
        <v>0</v>
      </c>
      <c r="D35">
        <v>0</v>
      </c>
      <c r="E35">
        <v>19174</v>
      </c>
      <c r="F35">
        <v>130680776.41500001</v>
      </c>
      <c r="N35">
        <v>31</v>
      </c>
      <c r="O35">
        <v>1</v>
      </c>
      <c r="P35">
        <v>0</v>
      </c>
      <c r="Q35">
        <v>11</v>
      </c>
      <c r="R35">
        <v>53593.75</v>
      </c>
      <c r="S35">
        <f t="shared" si="7"/>
        <v>5.3593750000000002E-2</v>
      </c>
      <c r="Z35">
        <f t="shared" si="8"/>
        <v>0</v>
      </c>
      <c r="AA35">
        <f t="shared" si="5"/>
        <v>0</v>
      </c>
      <c r="AB35">
        <f t="shared" si="2"/>
        <v>0</v>
      </c>
      <c r="AD35">
        <f t="shared" si="3"/>
        <v>5.3593750000000002E-2</v>
      </c>
      <c r="AE35">
        <f t="shared" si="6"/>
        <v>1.7721875000000002</v>
      </c>
      <c r="AF35">
        <f t="shared" si="4"/>
        <v>44.304687499999986</v>
      </c>
    </row>
    <row r="36" spans="1:32">
      <c r="A36">
        <v>32</v>
      </c>
      <c r="B36">
        <v>32</v>
      </c>
      <c r="C36">
        <v>0</v>
      </c>
      <c r="D36">
        <v>0</v>
      </c>
      <c r="E36">
        <v>18298</v>
      </c>
      <c r="F36">
        <v>159155920.78200001</v>
      </c>
      <c r="N36">
        <v>32</v>
      </c>
      <c r="O36">
        <v>1</v>
      </c>
      <c r="P36">
        <v>0</v>
      </c>
      <c r="Q36">
        <v>4</v>
      </c>
      <c r="R36">
        <v>139687.5</v>
      </c>
      <c r="S36">
        <f t="shared" si="7"/>
        <v>0.13968749999999999</v>
      </c>
      <c r="Z36">
        <f t="shared" si="8"/>
        <v>0</v>
      </c>
      <c r="AA36">
        <f t="shared" si="5"/>
        <v>0</v>
      </c>
      <c r="AB36">
        <f t="shared" si="2"/>
        <v>0</v>
      </c>
      <c r="AD36">
        <f t="shared" si="3"/>
        <v>0.13968749999999999</v>
      </c>
      <c r="AE36">
        <f t="shared" si="6"/>
        <v>1.9118750000000002</v>
      </c>
      <c r="AF36">
        <f t="shared" si="4"/>
        <v>47.796874999999986</v>
      </c>
    </row>
    <row r="37" spans="1:32">
      <c r="A37">
        <v>33</v>
      </c>
      <c r="B37">
        <v>33</v>
      </c>
      <c r="C37">
        <v>0</v>
      </c>
      <c r="D37">
        <v>0</v>
      </c>
      <c r="E37">
        <v>16502</v>
      </c>
      <c r="F37">
        <v>183508766.71799999</v>
      </c>
      <c r="S37">
        <f t="shared" si="7"/>
        <v>0</v>
      </c>
      <c r="Z37">
        <f t="shared" si="8"/>
        <v>0</v>
      </c>
      <c r="AA37">
        <f t="shared" si="5"/>
        <v>0</v>
      </c>
      <c r="AB37">
        <f t="shared" si="2"/>
        <v>0</v>
      </c>
      <c r="AD37">
        <f t="shared" si="3"/>
        <v>0</v>
      </c>
      <c r="AE37">
        <f t="shared" si="6"/>
        <v>1.9118750000000002</v>
      </c>
      <c r="AF37">
        <f t="shared" si="4"/>
        <v>47.796874999999986</v>
      </c>
    </row>
    <row r="38" spans="1:32">
      <c r="A38">
        <v>34</v>
      </c>
      <c r="B38">
        <v>34</v>
      </c>
      <c r="C38">
        <v>0</v>
      </c>
      <c r="D38">
        <v>0</v>
      </c>
      <c r="E38">
        <v>15288</v>
      </c>
      <c r="F38">
        <v>120896879.384</v>
      </c>
      <c r="S38">
        <f t="shared" si="7"/>
        <v>0</v>
      </c>
      <c r="Z38">
        <f t="shared" si="8"/>
        <v>0</v>
      </c>
      <c r="AA38">
        <f t="shared" si="5"/>
        <v>0</v>
      </c>
      <c r="AB38">
        <f t="shared" si="2"/>
        <v>0</v>
      </c>
      <c r="AD38">
        <f t="shared" si="3"/>
        <v>0</v>
      </c>
      <c r="AE38">
        <f t="shared" si="6"/>
        <v>1.9118750000000002</v>
      </c>
      <c r="AF38">
        <f t="shared" si="4"/>
        <v>47.796874999999986</v>
      </c>
    </row>
    <row r="39" spans="1:32">
      <c r="A39">
        <v>35</v>
      </c>
      <c r="B39">
        <v>35</v>
      </c>
      <c r="C39">
        <v>0</v>
      </c>
      <c r="D39">
        <v>0</v>
      </c>
      <c r="E39">
        <v>14703</v>
      </c>
      <c r="F39">
        <v>110794058.116</v>
      </c>
      <c r="N39">
        <v>35</v>
      </c>
      <c r="O39">
        <v>1</v>
      </c>
      <c r="P39">
        <v>0</v>
      </c>
      <c r="Q39">
        <v>5</v>
      </c>
      <c r="R39">
        <v>5312.5</v>
      </c>
      <c r="S39">
        <f t="shared" si="7"/>
        <v>5.3125000000000004E-3</v>
      </c>
      <c r="Z39">
        <f t="shared" si="8"/>
        <v>0</v>
      </c>
      <c r="AA39">
        <f t="shared" si="5"/>
        <v>0</v>
      </c>
      <c r="AB39">
        <f t="shared" si="2"/>
        <v>0</v>
      </c>
      <c r="AD39">
        <f t="shared" si="3"/>
        <v>5.3125000000000004E-3</v>
      </c>
      <c r="AE39">
        <f t="shared" si="6"/>
        <v>1.9171875000000003</v>
      </c>
      <c r="AF39">
        <f t="shared" si="4"/>
        <v>47.929687499999986</v>
      </c>
    </row>
    <row r="40" spans="1:32">
      <c r="A40">
        <v>36</v>
      </c>
      <c r="B40">
        <v>36</v>
      </c>
      <c r="C40">
        <v>0</v>
      </c>
      <c r="D40">
        <v>0</v>
      </c>
      <c r="E40">
        <v>12723</v>
      </c>
      <c r="F40">
        <v>99418125</v>
      </c>
      <c r="N40">
        <v>36</v>
      </c>
      <c r="O40">
        <v>1</v>
      </c>
      <c r="P40">
        <v>0</v>
      </c>
      <c r="Q40">
        <v>7</v>
      </c>
      <c r="R40">
        <v>57500</v>
      </c>
      <c r="S40">
        <f t="shared" si="7"/>
        <v>5.7500000000000002E-2</v>
      </c>
      <c r="Z40">
        <f t="shared" si="8"/>
        <v>0</v>
      </c>
      <c r="AA40">
        <f t="shared" si="5"/>
        <v>0</v>
      </c>
      <c r="AB40">
        <f t="shared" si="2"/>
        <v>0</v>
      </c>
      <c r="AD40">
        <f t="shared" si="3"/>
        <v>5.7500000000000002E-2</v>
      </c>
      <c r="AE40">
        <f t="shared" si="6"/>
        <v>1.9746875000000004</v>
      </c>
      <c r="AF40">
        <f t="shared" si="4"/>
        <v>49.367187499999986</v>
      </c>
    </row>
    <row r="41" spans="1:32">
      <c r="A41">
        <v>37</v>
      </c>
      <c r="B41">
        <v>37</v>
      </c>
      <c r="C41">
        <v>0</v>
      </c>
      <c r="D41">
        <v>0</v>
      </c>
      <c r="E41">
        <v>11843</v>
      </c>
      <c r="F41">
        <v>87463439.126599997</v>
      </c>
      <c r="N41">
        <v>37</v>
      </c>
      <c r="O41">
        <v>1</v>
      </c>
      <c r="P41">
        <v>0</v>
      </c>
      <c r="Q41">
        <v>13</v>
      </c>
      <c r="R41">
        <v>27812.5</v>
      </c>
      <c r="S41">
        <f t="shared" si="7"/>
        <v>2.78125E-2</v>
      </c>
      <c r="Z41">
        <f t="shared" si="8"/>
        <v>0</v>
      </c>
      <c r="AA41">
        <f t="shared" si="5"/>
        <v>0</v>
      </c>
      <c r="AB41">
        <f t="shared" si="2"/>
        <v>0</v>
      </c>
      <c r="AD41">
        <f t="shared" si="3"/>
        <v>2.78125E-2</v>
      </c>
      <c r="AE41">
        <f t="shared" si="6"/>
        <v>2.0025000000000004</v>
      </c>
      <c r="AF41">
        <f t="shared" si="4"/>
        <v>50.062499999999986</v>
      </c>
    </row>
    <row r="42" spans="1:32">
      <c r="A42">
        <v>38</v>
      </c>
      <c r="B42">
        <v>38</v>
      </c>
      <c r="C42">
        <v>0</v>
      </c>
      <c r="D42">
        <v>0</v>
      </c>
      <c r="E42">
        <v>10969</v>
      </c>
      <c r="F42">
        <v>72783439.652500004</v>
      </c>
      <c r="N42">
        <v>38</v>
      </c>
      <c r="O42">
        <v>1</v>
      </c>
      <c r="P42">
        <v>0</v>
      </c>
      <c r="Q42">
        <v>37</v>
      </c>
      <c r="R42">
        <v>103437.5</v>
      </c>
      <c r="S42">
        <f t="shared" si="7"/>
        <v>0.1034375</v>
      </c>
      <c r="Z42">
        <f t="shared" si="8"/>
        <v>0</v>
      </c>
      <c r="AA42">
        <f t="shared" si="5"/>
        <v>0</v>
      </c>
      <c r="AB42">
        <f t="shared" si="2"/>
        <v>0</v>
      </c>
      <c r="AD42">
        <f t="shared" si="3"/>
        <v>0.1034375</v>
      </c>
      <c r="AE42">
        <f t="shared" si="6"/>
        <v>2.1059375000000005</v>
      </c>
      <c r="AF42">
        <f t="shared" si="4"/>
        <v>52.648437499999986</v>
      </c>
    </row>
    <row r="43" spans="1:32">
      <c r="A43">
        <v>39</v>
      </c>
      <c r="B43">
        <v>39</v>
      </c>
      <c r="C43">
        <v>0</v>
      </c>
      <c r="D43">
        <v>0</v>
      </c>
      <c r="E43">
        <v>11355</v>
      </c>
      <c r="F43">
        <v>61827537.823100001</v>
      </c>
      <c r="N43">
        <v>39</v>
      </c>
      <c r="O43">
        <v>1</v>
      </c>
      <c r="P43">
        <v>0</v>
      </c>
      <c r="Q43">
        <v>63</v>
      </c>
      <c r="R43">
        <v>220000</v>
      </c>
      <c r="S43">
        <f t="shared" si="7"/>
        <v>0.22</v>
      </c>
      <c r="Z43">
        <f t="shared" si="8"/>
        <v>0</v>
      </c>
      <c r="AA43">
        <f t="shared" si="5"/>
        <v>0</v>
      </c>
      <c r="AB43">
        <f t="shared" si="2"/>
        <v>0</v>
      </c>
      <c r="AD43">
        <f t="shared" si="3"/>
        <v>0.22</v>
      </c>
      <c r="AE43">
        <f t="shared" si="6"/>
        <v>2.3259375000000007</v>
      </c>
      <c r="AF43">
        <f t="shared" si="4"/>
        <v>58.148437499999993</v>
      </c>
    </row>
    <row r="44" spans="1:32">
      <c r="A44">
        <v>40</v>
      </c>
      <c r="B44">
        <v>40</v>
      </c>
      <c r="C44">
        <v>0</v>
      </c>
      <c r="D44">
        <v>0</v>
      </c>
      <c r="E44">
        <v>11451</v>
      </c>
      <c r="F44">
        <v>64462178.781099997</v>
      </c>
      <c r="N44">
        <v>40</v>
      </c>
      <c r="O44">
        <v>1</v>
      </c>
      <c r="P44">
        <v>0</v>
      </c>
      <c r="Q44">
        <v>69</v>
      </c>
      <c r="R44">
        <v>203437.5</v>
      </c>
      <c r="S44">
        <f t="shared" si="7"/>
        <v>0.20343749999999999</v>
      </c>
      <c r="Z44">
        <f t="shared" si="8"/>
        <v>0</v>
      </c>
      <c r="AA44">
        <f t="shared" si="5"/>
        <v>0</v>
      </c>
      <c r="AB44">
        <f t="shared" si="2"/>
        <v>0</v>
      </c>
      <c r="AD44">
        <f t="shared" si="3"/>
        <v>0.20343749999999999</v>
      </c>
      <c r="AE44">
        <f t="shared" si="6"/>
        <v>2.5293750000000008</v>
      </c>
      <c r="AF44">
        <f t="shared" si="4"/>
        <v>63.234374999999986</v>
      </c>
    </row>
    <row r="45" spans="1:32">
      <c r="A45">
        <v>41</v>
      </c>
      <c r="B45">
        <v>41</v>
      </c>
      <c r="C45">
        <v>0</v>
      </c>
      <c r="D45">
        <v>0</v>
      </c>
      <c r="E45">
        <v>11052</v>
      </c>
      <c r="F45">
        <v>55597296.568700001</v>
      </c>
      <c r="N45">
        <v>41</v>
      </c>
      <c r="O45">
        <v>1</v>
      </c>
      <c r="P45">
        <v>0</v>
      </c>
      <c r="Q45">
        <v>57</v>
      </c>
      <c r="R45">
        <v>121406.25</v>
      </c>
      <c r="S45">
        <f t="shared" si="7"/>
        <v>0.12140624999999999</v>
      </c>
      <c r="Z45">
        <f t="shared" si="8"/>
        <v>0</v>
      </c>
      <c r="AA45">
        <f t="shared" si="5"/>
        <v>0</v>
      </c>
      <c r="AB45">
        <f t="shared" si="2"/>
        <v>0</v>
      </c>
      <c r="AD45">
        <f t="shared" si="3"/>
        <v>0.12140624999999999</v>
      </c>
      <c r="AE45">
        <f t="shared" si="6"/>
        <v>2.650781250000001</v>
      </c>
      <c r="AF45">
        <f t="shared" si="4"/>
        <v>66.269531249999986</v>
      </c>
    </row>
    <row r="46" spans="1:32">
      <c r="A46">
        <v>42</v>
      </c>
      <c r="B46">
        <v>42</v>
      </c>
      <c r="C46">
        <v>0</v>
      </c>
      <c r="D46">
        <v>0</v>
      </c>
      <c r="E46">
        <v>10180</v>
      </c>
      <c r="F46">
        <v>46067978.1536</v>
      </c>
      <c r="N46">
        <v>42</v>
      </c>
      <c r="O46">
        <v>1</v>
      </c>
      <c r="P46">
        <v>0</v>
      </c>
      <c r="Q46">
        <v>28</v>
      </c>
      <c r="R46">
        <v>100781.25</v>
      </c>
      <c r="S46">
        <f t="shared" si="7"/>
        <v>0.10078125</v>
      </c>
      <c r="Z46">
        <f t="shared" si="8"/>
        <v>0</v>
      </c>
      <c r="AA46">
        <f t="shared" si="5"/>
        <v>0</v>
      </c>
      <c r="AB46">
        <f t="shared" si="2"/>
        <v>0</v>
      </c>
      <c r="AD46">
        <f t="shared" si="3"/>
        <v>0.10078125</v>
      </c>
      <c r="AE46">
        <f t="shared" si="6"/>
        <v>2.7515625000000008</v>
      </c>
      <c r="AF46">
        <f t="shared" si="4"/>
        <v>68.789062499999986</v>
      </c>
    </row>
    <row r="47" spans="1:32">
      <c r="A47">
        <v>43</v>
      </c>
      <c r="B47">
        <v>43</v>
      </c>
      <c r="C47">
        <v>0</v>
      </c>
      <c r="D47">
        <v>0</v>
      </c>
      <c r="E47">
        <v>9309</v>
      </c>
      <c r="F47">
        <v>45235625</v>
      </c>
      <c r="N47">
        <v>43</v>
      </c>
      <c r="O47">
        <v>1</v>
      </c>
      <c r="P47">
        <v>0</v>
      </c>
      <c r="Q47">
        <v>20</v>
      </c>
      <c r="R47">
        <v>58125</v>
      </c>
      <c r="S47">
        <f t="shared" si="7"/>
        <v>5.8125000000000003E-2</v>
      </c>
      <c r="Z47">
        <f t="shared" si="8"/>
        <v>0</v>
      </c>
      <c r="AA47">
        <f t="shared" si="5"/>
        <v>0</v>
      </c>
      <c r="AB47">
        <f t="shared" si="2"/>
        <v>0</v>
      </c>
      <c r="AD47">
        <f t="shared" si="3"/>
        <v>5.8125000000000003E-2</v>
      </c>
      <c r="AE47">
        <f t="shared" si="6"/>
        <v>2.8096875000000008</v>
      </c>
      <c r="AF47">
        <f t="shared" si="4"/>
        <v>70.242187499999986</v>
      </c>
    </row>
    <row r="48" spans="1:32">
      <c r="A48">
        <v>44</v>
      </c>
      <c r="B48">
        <v>44</v>
      </c>
      <c r="C48">
        <v>0</v>
      </c>
      <c r="D48">
        <v>0</v>
      </c>
      <c r="E48">
        <v>8624</v>
      </c>
      <c r="F48">
        <v>37017361.162900001</v>
      </c>
      <c r="N48">
        <v>44</v>
      </c>
      <c r="O48">
        <v>1</v>
      </c>
      <c r="P48">
        <v>0</v>
      </c>
      <c r="Q48">
        <v>27</v>
      </c>
      <c r="R48">
        <v>62656.25</v>
      </c>
      <c r="S48">
        <f t="shared" si="7"/>
        <v>6.2656249999999997E-2</v>
      </c>
      <c r="Z48">
        <f t="shared" si="8"/>
        <v>0</v>
      </c>
      <c r="AA48">
        <f t="shared" si="5"/>
        <v>0</v>
      </c>
      <c r="AB48">
        <f t="shared" si="2"/>
        <v>0</v>
      </c>
      <c r="AD48">
        <f t="shared" si="3"/>
        <v>6.2656249999999997E-2</v>
      </c>
      <c r="AE48">
        <f t="shared" si="6"/>
        <v>2.8723437500000006</v>
      </c>
      <c r="AF48">
        <f t="shared" si="4"/>
        <v>71.808593749999986</v>
      </c>
    </row>
    <row r="49" spans="1:32">
      <c r="A49">
        <v>45</v>
      </c>
      <c r="B49">
        <v>45</v>
      </c>
      <c r="C49">
        <v>0</v>
      </c>
      <c r="D49">
        <v>0</v>
      </c>
      <c r="E49">
        <v>7919</v>
      </c>
      <c r="F49">
        <v>32643125</v>
      </c>
      <c r="N49">
        <v>45</v>
      </c>
      <c r="O49">
        <v>1</v>
      </c>
      <c r="P49">
        <v>0</v>
      </c>
      <c r="Q49">
        <v>26</v>
      </c>
      <c r="R49">
        <v>58750</v>
      </c>
      <c r="S49">
        <f t="shared" si="7"/>
        <v>5.8749999999999997E-2</v>
      </c>
      <c r="Z49">
        <f t="shared" si="8"/>
        <v>0</v>
      </c>
      <c r="AA49">
        <f t="shared" si="5"/>
        <v>0</v>
      </c>
      <c r="AB49">
        <f t="shared" si="2"/>
        <v>0</v>
      </c>
      <c r="AD49">
        <f t="shared" si="3"/>
        <v>5.8749999999999997E-2</v>
      </c>
      <c r="AE49">
        <f t="shared" si="6"/>
        <v>2.9310937500000005</v>
      </c>
      <c r="AF49">
        <f t="shared" si="4"/>
        <v>73.277343749999986</v>
      </c>
    </row>
    <row r="50" spans="1:32">
      <c r="A50">
        <v>46</v>
      </c>
      <c r="B50">
        <v>46</v>
      </c>
      <c r="C50">
        <v>0</v>
      </c>
      <c r="D50">
        <v>0</v>
      </c>
      <c r="E50">
        <v>8000</v>
      </c>
      <c r="F50">
        <v>31654832.770300001</v>
      </c>
      <c r="N50">
        <v>46</v>
      </c>
      <c r="O50">
        <v>1</v>
      </c>
      <c r="P50">
        <v>0</v>
      </c>
      <c r="Q50">
        <v>17</v>
      </c>
      <c r="R50">
        <v>48281.25</v>
      </c>
      <c r="S50">
        <f t="shared" si="7"/>
        <v>4.8281249999999998E-2</v>
      </c>
      <c r="Z50">
        <f t="shared" si="8"/>
        <v>0</v>
      </c>
      <c r="AA50">
        <f t="shared" si="5"/>
        <v>0</v>
      </c>
      <c r="AB50">
        <f t="shared" si="2"/>
        <v>0</v>
      </c>
      <c r="AD50">
        <f t="shared" si="3"/>
        <v>4.8281249999999998E-2</v>
      </c>
      <c r="AE50">
        <f t="shared" si="6"/>
        <v>2.9793750000000006</v>
      </c>
      <c r="AF50">
        <f t="shared" si="4"/>
        <v>74.484374999999986</v>
      </c>
    </row>
    <row r="51" spans="1:32">
      <c r="A51">
        <v>47</v>
      </c>
      <c r="B51">
        <v>47</v>
      </c>
      <c r="C51">
        <v>0</v>
      </c>
      <c r="D51">
        <v>0</v>
      </c>
      <c r="E51">
        <v>8043</v>
      </c>
      <c r="F51">
        <v>32262821.173500001</v>
      </c>
      <c r="N51">
        <v>47</v>
      </c>
      <c r="O51">
        <v>1</v>
      </c>
      <c r="P51">
        <v>0</v>
      </c>
      <c r="Q51">
        <v>11</v>
      </c>
      <c r="R51">
        <v>14062.5</v>
      </c>
      <c r="S51">
        <f t="shared" si="7"/>
        <v>1.40625E-2</v>
      </c>
      <c r="Z51">
        <f t="shared" si="8"/>
        <v>0</v>
      </c>
      <c r="AA51">
        <f t="shared" si="5"/>
        <v>0</v>
      </c>
      <c r="AB51">
        <f t="shared" si="2"/>
        <v>0</v>
      </c>
      <c r="AD51">
        <f t="shared" si="3"/>
        <v>1.40625E-2</v>
      </c>
      <c r="AE51">
        <f t="shared" si="6"/>
        <v>2.9934375000000006</v>
      </c>
      <c r="AF51">
        <f t="shared" si="4"/>
        <v>74.835937499999986</v>
      </c>
    </row>
    <row r="52" spans="1:32">
      <c r="A52">
        <v>48</v>
      </c>
      <c r="B52">
        <v>48</v>
      </c>
      <c r="C52">
        <v>0</v>
      </c>
      <c r="D52">
        <v>0</v>
      </c>
      <c r="E52">
        <v>7987</v>
      </c>
      <c r="F52">
        <v>32632812.5</v>
      </c>
      <c r="N52">
        <v>48</v>
      </c>
      <c r="O52">
        <v>1</v>
      </c>
      <c r="P52">
        <v>0</v>
      </c>
      <c r="Q52">
        <v>4</v>
      </c>
      <c r="R52">
        <v>6562.5</v>
      </c>
      <c r="S52">
        <f t="shared" si="7"/>
        <v>6.5624999999999998E-3</v>
      </c>
      <c r="Z52">
        <f t="shared" si="8"/>
        <v>0</v>
      </c>
      <c r="AA52">
        <f t="shared" si="5"/>
        <v>0</v>
      </c>
      <c r="AB52">
        <f t="shared" si="2"/>
        <v>0</v>
      </c>
      <c r="AD52">
        <f t="shared" si="3"/>
        <v>6.5624999999999998E-3</v>
      </c>
      <c r="AE52">
        <f t="shared" si="6"/>
        <v>3.0000000000000004</v>
      </c>
      <c r="AF52">
        <f t="shared" si="4"/>
        <v>74.999999999999972</v>
      </c>
    </row>
    <row r="53" spans="1:32">
      <c r="A53">
        <v>49</v>
      </c>
      <c r="B53">
        <v>49</v>
      </c>
      <c r="C53">
        <v>0</v>
      </c>
      <c r="D53">
        <v>0</v>
      </c>
      <c r="E53">
        <v>7604</v>
      </c>
      <c r="F53">
        <v>31751250</v>
      </c>
      <c r="S53">
        <f t="shared" si="7"/>
        <v>0</v>
      </c>
      <c r="Z53">
        <f t="shared" si="8"/>
        <v>0</v>
      </c>
      <c r="AA53">
        <f t="shared" si="5"/>
        <v>0</v>
      </c>
      <c r="AB53">
        <f t="shared" si="2"/>
        <v>0</v>
      </c>
      <c r="AD53">
        <f t="shared" si="3"/>
        <v>0</v>
      </c>
      <c r="AE53">
        <f t="shared" si="6"/>
        <v>3.0000000000000004</v>
      </c>
      <c r="AF53">
        <f t="shared" si="4"/>
        <v>74.999999999999972</v>
      </c>
    </row>
    <row r="54" spans="1:32">
      <c r="A54">
        <v>50</v>
      </c>
      <c r="B54">
        <v>50</v>
      </c>
      <c r="C54">
        <v>0</v>
      </c>
      <c r="D54">
        <v>0</v>
      </c>
      <c r="E54">
        <v>7397</v>
      </c>
      <c r="F54">
        <v>28450625</v>
      </c>
      <c r="S54">
        <f t="shared" si="7"/>
        <v>0</v>
      </c>
      <c r="Z54">
        <f t="shared" si="8"/>
        <v>0</v>
      </c>
      <c r="AA54">
        <f t="shared" si="5"/>
        <v>0</v>
      </c>
      <c r="AB54">
        <f t="shared" si="2"/>
        <v>0</v>
      </c>
      <c r="AD54">
        <f t="shared" si="3"/>
        <v>0</v>
      </c>
      <c r="AE54">
        <f t="shared" si="6"/>
        <v>3.0000000000000004</v>
      </c>
      <c r="AF54">
        <f t="shared" si="4"/>
        <v>74.999999999999972</v>
      </c>
    </row>
    <row r="55" spans="1:32">
      <c r="A55">
        <v>51</v>
      </c>
      <c r="B55">
        <v>51</v>
      </c>
      <c r="C55">
        <v>0</v>
      </c>
      <c r="D55">
        <v>0</v>
      </c>
      <c r="E55">
        <v>7104</v>
      </c>
      <c r="F55">
        <v>27148750</v>
      </c>
      <c r="S55">
        <f t="shared" si="7"/>
        <v>0</v>
      </c>
      <c r="Z55">
        <f t="shared" si="8"/>
        <v>0</v>
      </c>
      <c r="AA55">
        <f t="shared" si="5"/>
        <v>0</v>
      </c>
      <c r="AB55">
        <f t="shared" si="2"/>
        <v>0</v>
      </c>
      <c r="AD55">
        <f t="shared" si="3"/>
        <v>0</v>
      </c>
      <c r="AE55">
        <f t="shared" si="6"/>
        <v>3.0000000000000004</v>
      </c>
      <c r="AF55">
        <f t="shared" si="4"/>
        <v>74.999999999999972</v>
      </c>
    </row>
    <row r="56" spans="1:32">
      <c r="A56">
        <v>52</v>
      </c>
      <c r="B56">
        <v>52</v>
      </c>
      <c r="C56">
        <v>0</v>
      </c>
      <c r="D56">
        <v>0</v>
      </c>
      <c r="E56">
        <v>6764</v>
      </c>
      <c r="F56">
        <v>29807500</v>
      </c>
      <c r="S56">
        <f t="shared" si="7"/>
        <v>0</v>
      </c>
      <c r="Z56">
        <f t="shared" si="8"/>
        <v>0</v>
      </c>
      <c r="AA56">
        <f t="shared" si="5"/>
        <v>0</v>
      </c>
      <c r="AB56">
        <f t="shared" si="2"/>
        <v>0</v>
      </c>
      <c r="AD56">
        <f t="shared" si="3"/>
        <v>0</v>
      </c>
      <c r="AE56">
        <f t="shared" si="6"/>
        <v>3.0000000000000004</v>
      </c>
      <c r="AF56">
        <f t="shared" si="4"/>
        <v>74.999999999999972</v>
      </c>
    </row>
    <row r="57" spans="1:32">
      <c r="A57">
        <v>53</v>
      </c>
      <c r="B57">
        <v>53</v>
      </c>
      <c r="C57">
        <v>0</v>
      </c>
      <c r="D57">
        <v>0</v>
      </c>
      <c r="E57">
        <v>6808</v>
      </c>
      <c r="F57">
        <v>25322500</v>
      </c>
      <c r="S57">
        <f t="shared" si="7"/>
        <v>0</v>
      </c>
      <c r="Z57">
        <f t="shared" si="8"/>
        <v>0</v>
      </c>
      <c r="AA57">
        <f t="shared" si="5"/>
        <v>0</v>
      </c>
      <c r="AB57">
        <f t="shared" si="2"/>
        <v>0</v>
      </c>
      <c r="AD57">
        <f t="shared" si="3"/>
        <v>0</v>
      </c>
      <c r="AE57">
        <f t="shared" si="6"/>
        <v>3.0000000000000004</v>
      </c>
      <c r="AF57">
        <f t="shared" si="4"/>
        <v>74.999999999999972</v>
      </c>
    </row>
    <row r="58" spans="1:32">
      <c r="A58">
        <v>54</v>
      </c>
      <c r="B58">
        <v>54</v>
      </c>
      <c r="C58">
        <v>0</v>
      </c>
      <c r="D58">
        <v>0</v>
      </c>
      <c r="E58">
        <v>6785</v>
      </c>
      <c r="F58">
        <v>24639375</v>
      </c>
      <c r="S58">
        <f t="shared" si="7"/>
        <v>0</v>
      </c>
      <c r="Z58">
        <f t="shared" si="8"/>
        <v>0</v>
      </c>
      <c r="AA58">
        <f t="shared" si="5"/>
        <v>0</v>
      </c>
      <c r="AB58">
        <f t="shared" si="2"/>
        <v>0</v>
      </c>
      <c r="AD58">
        <f t="shared" si="3"/>
        <v>0</v>
      </c>
      <c r="AE58">
        <f t="shared" si="6"/>
        <v>3.0000000000000004</v>
      </c>
      <c r="AF58">
        <f t="shared" si="4"/>
        <v>74.999999999999972</v>
      </c>
    </row>
    <row r="59" spans="1:32">
      <c r="A59">
        <v>55</v>
      </c>
      <c r="B59">
        <v>55</v>
      </c>
      <c r="C59">
        <v>0</v>
      </c>
      <c r="D59">
        <v>0</v>
      </c>
      <c r="E59">
        <v>6846</v>
      </c>
      <c r="F59">
        <v>26641250</v>
      </c>
      <c r="S59">
        <f t="shared" si="7"/>
        <v>0</v>
      </c>
      <c r="Z59">
        <f t="shared" si="8"/>
        <v>0</v>
      </c>
      <c r="AA59">
        <f t="shared" si="5"/>
        <v>0</v>
      </c>
      <c r="AB59">
        <f t="shared" si="2"/>
        <v>0</v>
      </c>
      <c r="AD59">
        <f t="shared" si="3"/>
        <v>0</v>
      </c>
      <c r="AE59">
        <f t="shared" si="6"/>
        <v>3.0000000000000004</v>
      </c>
      <c r="AF59">
        <f t="shared" si="4"/>
        <v>74.999999999999972</v>
      </c>
    </row>
    <row r="60" spans="1:32">
      <c r="A60">
        <v>56</v>
      </c>
      <c r="B60">
        <v>56</v>
      </c>
      <c r="C60">
        <v>0</v>
      </c>
      <c r="D60">
        <v>0</v>
      </c>
      <c r="E60">
        <v>6816</v>
      </c>
      <c r="F60">
        <v>21943125</v>
      </c>
      <c r="S60">
        <f t="shared" si="7"/>
        <v>0</v>
      </c>
      <c r="Z60">
        <f t="shared" si="8"/>
        <v>0</v>
      </c>
      <c r="AA60">
        <f t="shared" si="5"/>
        <v>0</v>
      </c>
      <c r="AB60">
        <f t="shared" si="2"/>
        <v>0</v>
      </c>
      <c r="AD60">
        <f t="shared" si="3"/>
        <v>0</v>
      </c>
      <c r="AE60">
        <f t="shared" si="6"/>
        <v>3.0000000000000004</v>
      </c>
      <c r="AF60">
        <f t="shared" si="4"/>
        <v>74.999999999999972</v>
      </c>
    </row>
    <row r="61" spans="1:32">
      <c r="A61">
        <v>57</v>
      </c>
      <c r="B61">
        <v>57</v>
      </c>
      <c r="C61">
        <v>0</v>
      </c>
      <c r="D61">
        <v>0</v>
      </c>
      <c r="E61">
        <v>6442</v>
      </c>
      <c r="F61">
        <v>20991875</v>
      </c>
      <c r="S61">
        <f t="shared" si="7"/>
        <v>0</v>
      </c>
      <c r="Z61">
        <f t="shared" si="8"/>
        <v>0</v>
      </c>
      <c r="AA61">
        <f t="shared" si="5"/>
        <v>0</v>
      </c>
      <c r="AB61">
        <f t="shared" si="2"/>
        <v>0</v>
      </c>
      <c r="AD61">
        <f t="shared" si="3"/>
        <v>0</v>
      </c>
      <c r="AE61">
        <f t="shared" si="6"/>
        <v>3.0000000000000004</v>
      </c>
      <c r="AF61">
        <f t="shared" si="4"/>
        <v>74.999999999999972</v>
      </c>
    </row>
    <row r="62" spans="1:32">
      <c r="A62">
        <v>58</v>
      </c>
      <c r="B62">
        <v>58</v>
      </c>
      <c r="C62">
        <v>0</v>
      </c>
      <c r="D62">
        <v>0</v>
      </c>
      <c r="E62">
        <v>5949</v>
      </c>
      <c r="F62">
        <v>20794375</v>
      </c>
      <c r="S62">
        <f t="shared" si="7"/>
        <v>0</v>
      </c>
      <c r="Z62">
        <f t="shared" si="8"/>
        <v>0</v>
      </c>
      <c r="AA62">
        <f t="shared" si="5"/>
        <v>0</v>
      </c>
      <c r="AB62">
        <f t="shared" si="2"/>
        <v>0</v>
      </c>
      <c r="AD62">
        <f t="shared" si="3"/>
        <v>0</v>
      </c>
      <c r="AE62">
        <f t="shared" si="6"/>
        <v>3.0000000000000004</v>
      </c>
      <c r="AF62">
        <f t="shared" si="4"/>
        <v>74.999999999999972</v>
      </c>
    </row>
    <row r="63" spans="1:32">
      <c r="A63">
        <v>59</v>
      </c>
      <c r="B63">
        <v>59</v>
      </c>
      <c r="C63">
        <v>0</v>
      </c>
      <c r="D63">
        <v>0</v>
      </c>
      <c r="E63">
        <v>5424</v>
      </c>
      <c r="F63">
        <v>22030000</v>
      </c>
      <c r="S63">
        <f t="shared" si="7"/>
        <v>0</v>
      </c>
      <c r="Z63">
        <f t="shared" si="8"/>
        <v>0</v>
      </c>
      <c r="AA63">
        <f t="shared" si="5"/>
        <v>0</v>
      </c>
      <c r="AB63">
        <f t="shared" si="2"/>
        <v>0</v>
      </c>
      <c r="AD63">
        <f t="shared" si="3"/>
        <v>0</v>
      </c>
      <c r="AE63">
        <f t="shared" si="6"/>
        <v>3.0000000000000004</v>
      </c>
      <c r="AF63">
        <f t="shared" si="4"/>
        <v>74.999999999999972</v>
      </c>
    </row>
    <row r="64" spans="1:32">
      <c r="A64">
        <v>60</v>
      </c>
      <c r="B64">
        <v>60</v>
      </c>
      <c r="C64">
        <v>0</v>
      </c>
      <c r="D64">
        <v>0</v>
      </c>
      <c r="E64">
        <v>4837</v>
      </c>
      <c r="F64">
        <v>17112500</v>
      </c>
      <c r="S64">
        <f t="shared" si="7"/>
        <v>0</v>
      </c>
      <c r="Z64">
        <f t="shared" si="8"/>
        <v>0</v>
      </c>
      <c r="AA64">
        <f t="shared" si="5"/>
        <v>0</v>
      </c>
      <c r="AB64">
        <f t="shared" si="2"/>
        <v>0</v>
      </c>
      <c r="AD64">
        <f t="shared" si="3"/>
        <v>0</v>
      </c>
      <c r="AE64">
        <f t="shared" si="6"/>
        <v>3.0000000000000004</v>
      </c>
      <c r="AF64">
        <f t="shared" si="4"/>
        <v>74.999999999999972</v>
      </c>
    </row>
    <row r="65" spans="1:32">
      <c r="A65">
        <v>61</v>
      </c>
      <c r="B65">
        <v>61</v>
      </c>
      <c r="C65">
        <v>0</v>
      </c>
      <c r="D65">
        <v>0</v>
      </c>
      <c r="E65">
        <v>4466</v>
      </c>
      <c r="F65">
        <v>14198752.2389</v>
      </c>
      <c r="S65">
        <f t="shared" si="7"/>
        <v>0</v>
      </c>
      <c r="Z65">
        <f t="shared" si="8"/>
        <v>0</v>
      </c>
      <c r="AA65">
        <f t="shared" si="5"/>
        <v>0</v>
      </c>
      <c r="AB65">
        <f t="shared" si="2"/>
        <v>0</v>
      </c>
      <c r="AD65">
        <f t="shared" si="3"/>
        <v>0</v>
      </c>
      <c r="AE65">
        <f t="shared" si="6"/>
        <v>3.0000000000000004</v>
      </c>
      <c r="AF65">
        <f t="shared" si="4"/>
        <v>74.999999999999972</v>
      </c>
    </row>
    <row r="66" spans="1:32">
      <c r="A66">
        <v>62</v>
      </c>
      <c r="B66">
        <v>62</v>
      </c>
      <c r="C66">
        <v>0</v>
      </c>
      <c r="D66">
        <v>0</v>
      </c>
      <c r="E66">
        <v>4347</v>
      </c>
      <c r="F66">
        <v>14888125</v>
      </c>
      <c r="S66">
        <f t="shared" si="7"/>
        <v>0</v>
      </c>
      <c r="Z66">
        <f t="shared" si="8"/>
        <v>0</v>
      </c>
      <c r="AA66">
        <f t="shared" si="5"/>
        <v>0</v>
      </c>
      <c r="AB66">
        <f t="shared" si="2"/>
        <v>0</v>
      </c>
      <c r="AD66">
        <f t="shared" si="3"/>
        <v>0</v>
      </c>
      <c r="AE66">
        <f t="shared" si="6"/>
        <v>3.0000000000000004</v>
      </c>
      <c r="AF66">
        <f t="shared" si="4"/>
        <v>74.999999999999972</v>
      </c>
    </row>
    <row r="67" spans="1:32">
      <c r="A67">
        <v>63</v>
      </c>
      <c r="B67">
        <v>63</v>
      </c>
      <c r="C67">
        <v>0</v>
      </c>
      <c r="D67">
        <v>0</v>
      </c>
      <c r="E67">
        <v>4510</v>
      </c>
      <c r="F67">
        <v>17143125</v>
      </c>
      <c r="S67">
        <f t="shared" si="7"/>
        <v>0</v>
      </c>
      <c r="Z67">
        <f t="shared" si="8"/>
        <v>0</v>
      </c>
      <c r="AA67">
        <f t="shared" si="5"/>
        <v>0</v>
      </c>
      <c r="AB67">
        <f t="shared" si="2"/>
        <v>0</v>
      </c>
      <c r="AD67">
        <f t="shared" si="3"/>
        <v>0</v>
      </c>
      <c r="AE67">
        <f t="shared" si="6"/>
        <v>3.0000000000000004</v>
      </c>
      <c r="AF67">
        <f t="shared" si="4"/>
        <v>74.999999999999972</v>
      </c>
    </row>
    <row r="68" spans="1:32">
      <c r="A68">
        <v>64</v>
      </c>
      <c r="B68">
        <v>64</v>
      </c>
      <c r="C68">
        <v>0</v>
      </c>
      <c r="D68">
        <v>0</v>
      </c>
      <c r="E68">
        <v>4687</v>
      </c>
      <c r="F68">
        <v>16011250</v>
      </c>
      <c r="S68">
        <f t="shared" si="7"/>
        <v>0</v>
      </c>
      <c r="Z68">
        <f t="shared" si="8"/>
        <v>0</v>
      </c>
      <c r="AA68">
        <f t="shared" si="5"/>
        <v>0</v>
      </c>
      <c r="AB68">
        <f t="shared" si="2"/>
        <v>0</v>
      </c>
      <c r="AD68">
        <f t="shared" si="3"/>
        <v>0</v>
      </c>
      <c r="AE68">
        <f t="shared" si="6"/>
        <v>3.0000000000000004</v>
      </c>
      <c r="AF68">
        <f t="shared" si="4"/>
        <v>74.999999999999972</v>
      </c>
    </row>
    <row r="69" spans="1:32">
      <c r="A69">
        <v>65</v>
      </c>
      <c r="B69">
        <v>65</v>
      </c>
      <c r="C69">
        <v>0</v>
      </c>
      <c r="D69">
        <v>0</v>
      </c>
      <c r="E69">
        <v>5035</v>
      </c>
      <c r="F69">
        <v>15770000</v>
      </c>
      <c r="S69">
        <f t="shared" si="7"/>
        <v>0</v>
      </c>
      <c r="Z69">
        <f t="shared" si="8"/>
        <v>0</v>
      </c>
      <c r="AA69">
        <f t="shared" si="5"/>
        <v>0</v>
      </c>
      <c r="AB69">
        <f t="shared" ref="AB69:AB104" si="9">(AA69/Z$107)*100</f>
        <v>0</v>
      </c>
      <c r="AD69">
        <f t="shared" ref="AD69:AD104" si="10">S69+Z69</f>
        <v>0</v>
      </c>
      <c r="AE69">
        <f t="shared" si="6"/>
        <v>3.0000000000000004</v>
      </c>
      <c r="AF69">
        <f t="shared" ref="AF69:AF104" si="11">(AE69/AD$107)*100</f>
        <v>74.999999999999972</v>
      </c>
    </row>
    <row r="70" spans="1:32">
      <c r="A70">
        <v>66</v>
      </c>
      <c r="B70">
        <v>66</v>
      </c>
      <c r="C70">
        <v>0</v>
      </c>
      <c r="D70">
        <v>0</v>
      </c>
      <c r="E70">
        <v>4944</v>
      </c>
      <c r="F70">
        <v>16577528.9464</v>
      </c>
      <c r="S70">
        <f t="shared" si="7"/>
        <v>0</v>
      </c>
      <c r="Z70">
        <f t="shared" si="8"/>
        <v>0</v>
      </c>
      <c r="AA70">
        <f t="shared" ref="AA70:AA104" si="12">AA69+Z70</f>
        <v>0</v>
      </c>
      <c r="AB70">
        <f t="shared" si="9"/>
        <v>0</v>
      </c>
      <c r="AD70">
        <f t="shared" si="10"/>
        <v>0</v>
      </c>
      <c r="AE70">
        <f t="shared" ref="AE70:AE104" si="13">AE69+AD70</f>
        <v>3.0000000000000004</v>
      </c>
      <c r="AF70">
        <f t="shared" si="11"/>
        <v>74.999999999999972</v>
      </c>
    </row>
    <row r="71" spans="1:32">
      <c r="A71">
        <v>67</v>
      </c>
      <c r="B71">
        <v>67</v>
      </c>
      <c r="C71">
        <v>0</v>
      </c>
      <c r="D71">
        <v>0</v>
      </c>
      <c r="E71">
        <v>4979</v>
      </c>
      <c r="F71">
        <v>18100625</v>
      </c>
      <c r="N71">
        <v>67</v>
      </c>
      <c r="O71">
        <v>1</v>
      </c>
      <c r="P71">
        <v>0</v>
      </c>
      <c r="Q71">
        <v>2</v>
      </c>
      <c r="R71">
        <v>6250</v>
      </c>
      <c r="S71">
        <f t="shared" si="7"/>
        <v>6.2500000000000003E-3</v>
      </c>
      <c r="Z71">
        <f t="shared" si="8"/>
        <v>0</v>
      </c>
      <c r="AA71">
        <f t="shared" si="12"/>
        <v>0</v>
      </c>
      <c r="AB71">
        <f t="shared" si="9"/>
        <v>0</v>
      </c>
      <c r="AD71">
        <f t="shared" si="10"/>
        <v>6.2500000000000003E-3</v>
      </c>
      <c r="AE71">
        <f t="shared" si="13"/>
        <v>3.0062500000000005</v>
      </c>
      <c r="AF71">
        <f t="shared" si="11"/>
        <v>75.156249999999986</v>
      </c>
    </row>
    <row r="72" spans="1:32">
      <c r="A72">
        <v>68</v>
      </c>
      <c r="B72">
        <v>68</v>
      </c>
      <c r="C72">
        <v>0</v>
      </c>
      <c r="D72">
        <v>0</v>
      </c>
      <c r="E72">
        <v>5173</v>
      </c>
      <c r="F72">
        <v>18907500</v>
      </c>
      <c r="N72">
        <v>68</v>
      </c>
      <c r="O72">
        <v>1</v>
      </c>
      <c r="P72">
        <v>0</v>
      </c>
      <c r="Q72">
        <v>10</v>
      </c>
      <c r="R72">
        <v>26250</v>
      </c>
      <c r="S72">
        <f t="shared" si="7"/>
        <v>2.6249999999999999E-2</v>
      </c>
      <c r="Z72">
        <f t="shared" si="8"/>
        <v>0</v>
      </c>
      <c r="AA72">
        <f t="shared" si="12"/>
        <v>0</v>
      </c>
      <c r="AB72">
        <f t="shared" si="9"/>
        <v>0</v>
      </c>
      <c r="AD72">
        <f t="shared" si="10"/>
        <v>2.6249999999999999E-2</v>
      </c>
      <c r="AE72">
        <f t="shared" si="13"/>
        <v>3.0325000000000006</v>
      </c>
      <c r="AF72">
        <f t="shared" si="11"/>
        <v>75.812499999999986</v>
      </c>
    </row>
    <row r="73" spans="1:32">
      <c r="A73">
        <v>69</v>
      </c>
      <c r="B73">
        <v>69</v>
      </c>
      <c r="C73">
        <v>0</v>
      </c>
      <c r="D73">
        <v>0</v>
      </c>
      <c r="E73">
        <v>4995</v>
      </c>
      <c r="F73">
        <v>20944687.5</v>
      </c>
      <c r="N73">
        <v>69</v>
      </c>
      <c r="O73">
        <v>1</v>
      </c>
      <c r="P73">
        <v>0</v>
      </c>
      <c r="Q73">
        <v>17</v>
      </c>
      <c r="R73">
        <v>42344.375</v>
      </c>
      <c r="S73">
        <f t="shared" si="7"/>
        <v>4.2344374999999997E-2</v>
      </c>
      <c r="U73">
        <v>69</v>
      </c>
      <c r="V73">
        <v>1</v>
      </c>
      <c r="W73">
        <v>1</v>
      </c>
      <c r="X73">
        <v>2</v>
      </c>
      <c r="Y73">
        <v>455.625</v>
      </c>
      <c r="Z73">
        <f t="shared" si="8"/>
        <v>4.5562499999999998E-4</v>
      </c>
      <c r="AA73">
        <f t="shared" si="12"/>
        <v>4.5562499999999998E-4</v>
      </c>
      <c r="AB73">
        <f t="shared" si="9"/>
        <v>78.793774319066145</v>
      </c>
      <c r="AD73">
        <f t="shared" si="10"/>
        <v>4.2799999999999998E-2</v>
      </c>
      <c r="AE73">
        <f t="shared" si="13"/>
        <v>3.0753000000000008</v>
      </c>
      <c r="AF73">
        <f t="shared" si="11"/>
        <v>76.882499999999993</v>
      </c>
    </row>
    <row r="74" spans="1:32">
      <c r="A74">
        <v>70</v>
      </c>
      <c r="B74">
        <v>70</v>
      </c>
      <c r="C74">
        <v>0</v>
      </c>
      <c r="D74">
        <v>0</v>
      </c>
      <c r="E74">
        <v>4938</v>
      </c>
      <c r="F74">
        <v>21973437.5</v>
      </c>
      <c r="N74">
        <v>70</v>
      </c>
      <c r="O74">
        <v>1</v>
      </c>
      <c r="P74">
        <v>0</v>
      </c>
      <c r="Q74">
        <v>20</v>
      </c>
      <c r="R74">
        <v>42702.375</v>
      </c>
      <c r="S74">
        <f t="shared" si="7"/>
        <v>4.2702375000000001E-2</v>
      </c>
      <c r="U74">
        <v>70</v>
      </c>
      <c r="V74">
        <v>1</v>
      </c>
      <c r="W74">
        <v>1</v>
      </c>
      <c r="X74">
        <v>1</v>
      </c>
      <c r="Y74">
        <v>122.625</v>
      </c>
      <c r="Z74">
        <f t="shared" si="8"/>
        <v>1.2262500000000001E-4</v>
      </c>
      <c r="AA74">
        <f t="shared" si="12"/>
        <v>5.7824999999999999E-4</v>
      </c>
      <c r="AB74">
        <f t="shared" si="9"/>
        <v>100</v>
      </c>
      <c r="AD74">
        <f t="shared" si="10"/>
        <v>4.2825000000000002E-2</v>
      </c>
      <c r="AE74">
        <f t="shared" si="13"/>
        <v>3.1181250000000009</v>
      </c>
      <c r="AF74">
        <f t="shared" si="11"/>
        <v>77.953124999999986</v>
      </c>
    </row>
    <row r="75" spans="1:32">
      <c r="A75">
        <v>71</v>
      </c>
      <c r="B75">
        <v>71</v>
      </c>
      <c r="C75">
        <v>0</v>
      </c>
      <c r="D75">
        <v>0</v>
      </c>
      <c r="E75">
        <v>4950</v>
      </c>
      <c r="F75">
        <v>21929062.5</v>
      </c>
      <c r="N75">
        <v>71</v>
      </c>
      <c r="O75">
        <v>1</v>
      </c>
      <c r="P75">
        <v>0</v>
      </c>
      <c r="Q75">
        <v>21</v>
      </c>
      <c r="R75">
        <v>55937.5</v>
      </c>
      <c r="S75">
        <f t="shared" si="7"/>
        <v>5.5937500000000001E-2</v>
      </c>
      <c r="Z75">
        <f t="shared" si="8"/>
        <v>0</v>
      </c>
      <c r="AA75">
        <f t="shared" si="12"/>
        <v>5.7824999999999999E-4</v>
      </c>
      <c r="AB75">
        <f t="shared" si="9"/>
        <v>100</v>
      </c>
      <c r="AD75">
        <f t="shared" si="10"/>
        <v>5.5937500000000001E-2</v>
      </c>
      <c r="AE75">
        <f t="shared" si="13"/>
        <v>3.1740625000000011</v>
      </c>
      <c r="AF75">
        <f t="shared" si="11"/>
        <v>79.3515625</v>
      </c>
    </row>
    <row r="76" spans="1:32">
      <c r="A76">
        <v>72</v>
      </c>
      <c r="B76">
        <v>72</v>
      </c>
      <c r="C76">
        <v>0</v>
      </c>
      <c r="D76">
        <v>0</v>
      </c>
      <c r="E76">
        <v>4913</v>
      </c>
      <c r="F76">
        <v>24684080.105</v>
      </c>
      <c r="N76">
        <v>72</v>
      </c>
      <c r="O76">
        <v>1</v>
      </c>
      <c r="P76">
        <v>0</v>
      </c>
      <c r="Q76">
        <v>14</v>
      </c>
      <c r="R76">
        <v>109687.5</v>
      </c>
      <c r="S76">
        <f t="shared" si="7"/>
        <v>0.10968749999999999</v>
      </c>
      <c r="Z76">
        <f t="shared" si="8"/>
        <v>0</v>
      </c>
      <c r="AA76">
        <f t="shared" si="12"/>
        <v>5.7824999999999999E-4</v>
      </c>
      <c r="AB76">
        <f t="shared" si="9"/>
        <v>100</v>
      </c>
      <c r="AD76">
        <f t="shared" si="10"/>
        <v>0.10968749999999999</v>
      </c>
      <c r="AE76">
        <f t="shared" si="13"/>
        <v>3.2837500000000013</v>
      </c>
      <c r="AF76">
        <f t="shared" si="11"/>
        <v>82.09375</v>
      </c>
    </row>
    <row r="77" spans="1:32">
      <c r="A77">
        <v>73</v>
      </c>
      <c r="B77">
        <v>73</v>
      </c>
      <c r="C77">
        <v>0</v>
      </c>
      <c r="D77">
        <v>0</v>
      </c>
      <c r="E77">
        <v>5116</v>
      </c>
      <c r="F77">
        <v>26200312.5</v>
      </c>
      <c r="N77">
        <v>73</v>
      </c>
      <c r="O77">
        <v>1</v>
      </c>
      <c r="P77">
        <v>0</v>
      </c>
      <c r="Q77">
        <v>12</v>
      </c>
      <c r="R77">
        <v>80937.5</v>
      </c>
      <c r="S77">
        <f t="shared" si="7"/>
        <v>8.0937499999999996E-2</v>
      </c>
      <c r="Z77">
        <f t="shared" si="8"/>
        <v>0</v>
      </c>
      <c r="AA77">
        <f t="shared" si="12"/>
        <v>5.7824999999999999E-4</v>
      </c>
      <c r="AB77">
        <f t="shared" si="9"/>
        <v>100</v>
      </c>
      <c r="AD77">
        <f t="shared" si="10"/>
        <v>8.0937499999999996E-2</v>
      </c>
      <c r="AE77">
        <f t="shared" si="13"/>
        <v>3.3646875000000014</v>
      </c>
      <c r="AF77">
        <f t="shared" si="11"/>
        <v>84.1171875</v>
      </c>
    </row>
    <row r="78" spans="1:32">
      <c r="A78">
        <v>74</v>
      </c>
      <c r="B78">
        <v>74</v>
      </c>
      <c r="C78">
        <v>0</v>
      </c>
      <c r="D78">
        <v>0</v>
      </c>
      <c r="E78">
        <v>5405</v>
      </c>
      <c r="F78">
        <v>28241562.5</v>
      </c>
      <c r="N78">
        <v>74</v>
      </c>
      <c r="O78">
        <v>1</v>
      </c>
      <c r="P78">
        <v>0</v>
      </c>
      <c r="Q78">
        <v>11</v>
      </c>
      <c r="R78">
        <v>337812.5</v>
      </c>
      <c r="S78">
        <f t="shared" si="7"/>
        <v>0.33781250000000002</v>
      </c>
      <c r="Z78">
        <f t="shared" si="8"/>
        <v>0</v>
      </c>
      <c r="AA78">
        <f t="shared" si="12"/>
        <v>5.7824999999999999E-4</v>
      </c>
      <c r="AB78">
        <f t="shared" si="9"/>
        <v>100</v>
      </c>
      <c r="AD78">
        <f t="shared" si="10"/>
        <v>0.33781250000000002</v>
      </c>
      <c r="AE78">
        <f t="shared" si="13"/>
        <v>3.7025000000000015</v>
      </c>
      <c r="AF78">
        <f t="shared" si="11"/>
        <v>92.562499999999986</v>
      </c>
    </row>
    <row r="79" spans="1:32">
      <c r="A79">
        <v>75</v>
      </c>
      <c r="B79">
        <v>75</v>
      </c>
      <c r="C79">
        <v>0</v>
      </c>
      <c r="D79">
        <v>0</v>
      </c>
      <c r="E79">
        <v>5456</v>
      </c>
      <c r="F79">
        <v>29064366.057799999</v>
      </c>
      <c r="N79">
        <v>75</v>
      </c>
      <c r="O79">
        <v>1</v>
      </c>
      <c r="P79">
        <v>0</v>
      </c>
      <c r="Q79">
        <v>12</v>
      </c>
      <c r="R79">
        <v>119375</v>
      </c>
      <c r="S79">
        <f t="shared" si="7"/>
        <v>0.119375</v>
      </c>
      <c r="Z79">
        <f t="shared" si="8"/>
        <v>0</v>
      </c>
      <c r="AA79">
        <f t="shared" si="12"/>
        <v>5.7824999999999999E-4</v>
      </c>
      <c r="AB79">
        <f t="shared" si="9"/>
        <v>100</v>
      </c>
      <c r="AD79">
        <f t="shared" si="10"/>
        <v>0.119375</v>
      </c>
      <c r="AE79">
        <f t="shared" si="13"/>
        <v>3.8218750000000012</v>
      </c>
      <c r="AF79">
        <f t="shared" si="11"/>
        <v>95.546874999999986</v>
      </c>
    </row>
    <row r="80" spans="1:32">
      <c r="A80">
        <v>76</v>
      </c>
      <c r="B80">
        <v>76</v>
      </c>
      <c r="C80">
        <v>0</v>
      </c>
      <c r="D80">
        <v>0</v>
      </c>
      <c r="E80">
        <v>5653</v>
      </c>
      <c r="F80">
        <v>27318437.5</v>
      </c>
      <c r="N80">
        <v>76</v>
      </c>
      <c r="O80">
        <v>1</v>
      </c>
      <c r="P80">
        <v>0</v>
      </c>
      <c r="Q80">
        <v>7</v>
      </c>
      <c r="R80">
        <v>20937.5</v>
      </c>
      <c r="S80">
        <f t="shared" si="7"/>
        <v>2.0937500000000001E-2</v>
      </c>
      <c r="Z80">
        <f t="shared" si="8"/>
        <v>0</v>
      </c>
      <c r="AA80">
        <f t="shared" si="12"/>
        <v>5.7824999999999999E-4</v>
      </c>
      <c r="AB80">
        <f t="shared" si="9"/>
        <v>100</v>
      </c>
      <c r="AD80">
        <f t="shared" si="10"/>
        <v>2.0937500000000001E-2</v>
      </c>
      <c r="AE80">
        <f t="shared" si="13"/>
        <v>3.8428125000000013</v>
      </c>
      <c r="AF80">
        <f t="shared" si="11"/>
        <v>96.070312499999986</v>
      </c>
    </row>
    <row r="81" spans="1:32">
      <c r="A81">
        <v>77</v>
      </c>
      <c r="B81">
        <v>77</v>
      </c>
      <c r="C81">
        <v>0</v>
      </c>
      <c r="D81">
        <v>0</v>
      </c>
      <c r="E81">
        <v>5602</v>
      </c>
      <c r="F81">
        <v>28959218.75</v>
      </c>
      <c r="N81">
        <v>77</v>
      </c>
      <c r="O81">
        <v>1</v>
      </c>
      <c r="P81">
        <v>0</v>
      </c>
      <c r="Q81">
        <v>6</v>
      </c>
      <c r="R81">
        <v>56406.25</v>
      </c>
      <c r="S81">
        <f t="shared" si="7"/>
        <v>5.6406249999999998E-2</v>
      </c>
      <c r="Z81">
        <f t="shared" si="8"/>
        <v>0</v>
      </c>
      <c r="AA81">
        <f t="shared" si="12"/>
        <v>5.7824999999999999E-4</v>
      </c>
      <c r="AB81">
        <f t="shared" si="9"/>
        <v>100</v>
      </c>
      <c r="AD81">
        <f t="shared" si="10"/>
        <v>5.6406249999999998E-2</v>
      </c>
      <c r="AE81">
        <f t="shared" si="13"/>
        <v>3.8992187500000015</v>
      </c>
      <c r="AF81">
        <f t="shared" si="11"/>
        <v>97.48046875</v>
      </c>
    </row>
    <row r="82" spans="1:32">
      <c r="A82">
        <v>78</v>
      </c>
      <c r="B82">
        <v>78</v>
      </c>
      <c r="C82">
        <v>0</v>
      </c>
      <c r="D82">
        <v>0</v>
      </c>
      <c r="E82">
        <v>5451</v>
      </c>
      <c r="F82">
        <v>28262968.75</v>
      </c>
      <c r="N82">
        <v>78</v>
      </c>
      <c r="O82">
        <v>1</v>
      </c>
      <c r="P82">
        <v>0</v>
      </c>
      <c r="Q82">
        <v>5</v>
      </c>
      <c r="R82">
        <v>89531.25</v>
      </c>
      <c r="S82">
        <f t="shared" si="7"/>
        <v>8.9531250000000007E-2</v>
      </c>
      <c r="Z82">
        <f t="shared" si="8"/>
        <v>0</v>
      </c>
      <c r="AA82">
        <f t="shared" si="12"/>
        <v>5.7824999999999999E-4</v>
      </c>
      <c r="AB82">
        <f t="shared" si="9"/>
        <v>100</v>
      </c>
      <c r="AD82">
        <f t="shared" si="10"/>
        <v>8.9531250000000007E-2</v>
      </c>
      <c r="AE82">
        <f t="shared" si="13"/>
        <v>3.9887500000000014</v>
      </c>
      <c r="AF82">
        <f t="shared" si="11"/>
        <v>99.718749999999986</v>
      </c>
    </row>
    <row r="83" spans="1:32">
      <c r="A83">
        <v>79</v>
      </c>
      <c r="B83">
        <v>79</v>
      </c>
      <c r="C83">
        <v>0</v>
      </c>
      <c r="D83">
        <v>0</v>
      </c>
      <c r="E83">
        <v>4716</v>
      </c>
      <c r="F83">
        <v>26423750</v>
      </c>
      <c r="N83">
        <v>79</v>
      </c>
      <c r="O83">
        <v>1</v>
      </c>
      <c r="P83">
        <v>0</v>
      </c>
      <c r="Q83">
        <v>5</v>
      </c>
      <c r="R83">
        <v>10625</v>
      </c>
      <c r="S83">
        <f t="shared" ref="S83:S104" si="14">R83/(1000*1000)</f>
        <v>1.0625000000000001E-2</v>
      </c>
      <c r="Z83">
        <f t="shared" ref="Z83:Z104" si="15">Y83/(1000*1000)</f>
        <v>0</v>
      </c>
      <c r="AA83">
        <f t="shared" si="12"/>
        <v>5.7824999999999999E-4</v>
      </c>
      <c r="AB83">
        <f t="shared" si="9"/>
        <v>100</v>
      </c>
      <c r="AD83">
        <f t="shared" si="10"/>
        <v>1.0625000000000001E-2</v>
      </c>
      <c r="AE83">
        <f t="shared" si="13"/>
        <v>3.9993750000000015</v>
      </c>
      <c r="AF83">
        <f t="shared" si="11"/>
        <v>99.984374999999986</v>
      </c>
    </row>
    <row r="84" spans="1:32">
      <c r="A84">
        <v>80</v>
      </c>
      <c r="B84">
        <v>80</v>
      </c>
      <c r="C84">
        <v>0</v>
      </c>
      <c r="D84">
        <v>0</v>
      </c>
      <c r="E84">
        <v>4381</v>
      </c>
      <c r="F84">
        <v>23454394.6413</v>
      </c>
      <c r="N84">
        <v>80</v>
      </c>
      <c r="O84">
        <v>1</v>
      </c>
      <c r="P84">
        <v>0</v>
      </c>
      <c r="Q84">
        <v>1</v>
      </c>
      <c r="R84">
        <v>625</v>
      </c>
      <c r="S84">
        <f t="shared" si="14"/>
        <v>6.2500000000000001E-4</v>
      </c>
      <c r="Z84">
        <f t="shared" si="15"/>
        <v>0</v>
      </c>
      <c r="AA84">
        <f t="shared" si="12"/>
        <v>5.7824999999999999E-4</v>
      </c>
      <c r="AB84">
        <f t="shared" si="9"/>
        <v>100</v>
      </c>
      <c r="AD84">
        <f t="shared" si="10"/>
        <v>6.2500000000000001E-4</v>
      </c>
      <c r="AE84">
        <f t="shared" si="13"/>
        <v>4.0000000000000018</v>
      </c>
      <c r="AF84">
        <f t="shared" si="11"/>
        <v>100</v>
      </c>
    </row>
    <row r="85" spans="1:32">
      <c r="A85">
        <v>81</v>
      </c>
      <c r="B85">
        <v>81</v>
      </c>
      <c r="C85">
        <v>0</v>
      </c>
      <c r="D85">
        <v>0</v>
      </c>
      <c r="E85">
        <v>3695</v>
      </c>
      <c r="F85">
        <v>25206875</v>
      </c>
      <c r="S85">
        <f t="shared" si="14"/>
        <v>0</v>
      </c>
      <c r="Z85">
        <f t="shared" si="15"/>
        <v>0</v>
      </c>
      <c r="AA85">
        <f t="shared" si="12"/>
        <v>5.7824999999999999E-4</v>
      </c>
      <c r="AB85">
        <f t="shared" si="9"/>
        <v>100</v>
      </c>
      <c r="AD85">
        <f t="shared" si="10"/>
        <v>0</v>
      </c>
      <c r="AE85">
        <f t="shared" si="13"/>
        <v>4.0000000000000018</v>
      </c>
      <c r="AF85">
        <f t="shared" si="11"/>
        <v>100</v>
      </c>
    </row>
    <row r="86" spans="1:32">
      <c r="A86">
        <v>82</v>
      </c>
      <c r="B86">
        <v>82</v>
      </c>
      <c r="C86">
        <v>0</v>
      </c>
      <c r="D86">
        <v>0</v>
      </c>
      <c r="E86">
        <v>3046</v>
      </c>
      <c r="F86">
        <v>22943125</v>
      </c>
      <c r="S86">
        <f t="shared" si="14"/>
        <v>0</v>
      </c>
      <c r="Z86">
        <f t="shared" si="15"/>
        <v>0</v>
      </c>
      <c r="AA86">
        <f t="shared" si="12"/>
        <v>5.7824999999999999E-4</v>
      </c>
      <c r="AB86">
        <f t="shared" si="9"/>
        <v>100</v>
      </c>
      <c r="AD86">
        <f t="shared" si="10"/>
        <v>0</v>
      </c>
      <c r="AE86">
        <f t="shared" si="13"/>
        <v>4.0000000000000018</v>
      </c>
      <c r="AF86">
        <f t="shared" si="11"/>
        <v>100</v>
      </c>
    </row>
    <row r="87" spans="1:32">
      <c r="A87">
        <v>83</v>
      </c>
      <c r="B87">
        <v>83</v>
      </c>
      <c r="C87">
        <v>0</v>
      </c>
      <c r="D87">
        <v>0</v>
      </c>
      <c r="E87">
        <v>2213</v>
      </c>
      <c r="F87">
        <v>20162500</v>
      </c>
      <c r="S87">
        <f t="shared" si="14"/>
        <v>0</v>
      </c>
      <c r="Z87">
        <f t="shared" si="15"/>
        <v>0</v>
      </c>
      <c r="AA87">
        <f t="shared" si="12"/>
        <v>5.7824999999999999E-4</v>
      </c>
      <c r="AB87">
        <f t="shared" si="9"/>
        <v>100</v>
      </c>
      <c r="AD87">
        <f t="shared" si="10"/>
        <v>0</v>
      </c>
      <c r="AE87">
        <f t="shared" si="13"/>
        <v>4.0000000000000018</v>
      </c>
      <c r="AF87">
        <f t="shared" si="11"/>
        <v>100</v>
      </c>
    </row>
    <row r="88" spans="1:32">
      <c r="A88">
        <v>84</v>
      </c>
      <c r="B88">
        <v>84</v>
      </c>
      <c r="C88">
        <v>0</v>
      </c>
      <c r="D88">
        <v>0</v>
      </c>
      <c r="E88">
        <v>1870</v>
      </c>
      <c r="F88">
        <v>20695000</v>
      </c>
      <c r="S88">
        <f t="shared" si="14"/>
        <v>0</v>
      </c>
      <c r="Z88">
        <f t="shared" si="15"/>
        <v>0</v>
      </c>
      <c r="AA88">
        <f t="shared" si="12"/>
        <v>5.7824999999999999E-4</v>
      </c>
      <c r="AB88">
        <f t="shared" si="9"/>
        <v>100</v>
      </c>
      <c r="AD88">
        <f t="shared" si="10"/>
        <v>0</v>
      </c>
      <c r="AE88">
        <f t="shared" si="13"/>
        <v>4.0000000000000018</v>
      </c>
      <c r="AF88">
        <f t="shared" si="11"/>
        <v>100</v>
      </c>
    </row>
    <row r="89" spans="1:32">
      <c r="A89">
        <v>85</v>
      </c>
      <c r="B89">
        <v>85</v>
      </c>
      <c r="C89">
        <v>0</v>
      </c>
      <c r="D89">
        <v>0</v>
      </c>
      <c r="E89">
        <v>1473</v>
      </c>
      <c r="F89">
        <v>16395000</v>
      </c>
      <c r="S89">
        <f t="shared" si="14"/>
        <v>0</v>
      </c>
      <c r="Z89">
        <f t="shared" si="15"/>
        <v>0</v>
      </c>
      <c r="AA89">
        <f t="shared" si="12"/>
        <v>5.7824999999999999E-4</v>
      </c>
      <c r="AB89">
        <f t="shared" si="9"/>
        <v>100</v>
      </c>
      <c r="AD89">
        <f t="shared" si="10"/>
        <v>0</v>
      </c>
      <c r="AE89">
        <f t="shared" si="13"/>
        <v>4.0000000000000018</v>
      </c>
      <c r="AF89">
        <f t="shared" si="11"/>
        <v>100</v>
      </c>
    </row>
    <row r="90" spans="1:32">
      <c r="A90">
        <v>86</v>
      </c>
      <c r="B90">
        <v>86</v>
      </c>
      <c r="C90">
        <v>0</v>
      </c>
      <c r="D90">
        <v>0</v>
      </c>
      <c r="E90">
        <v>1411</v>
      </c>
      <c r="F90">
        <v>13140625</v>
      </c>
      <c r="S90">
        <f t="shared" si="14"/>
        <v>0</v>
      </c>
      <c r="Z90">
        <f t="shared" si="15"/>
        <v>0</v>
      </c>
      <c r="AA90">
        <f t="shared" si="12"/>
        <v>5.7824999999999999E-4</v>
      </c>
      <c r="AB90">
        <f t="shared" si="9"/>
        <v>100</v>
      </c>
      <c r="AD90">
        <f t="shared" si="10"/>
        <v>0</v>
      </c>
      <c r="AE90">
        <f t="shared" si="13"/>
        <v>4.0000000000000018</v>
      </c>
      <c r="AF90">
        <f t="shared" si="11"/>
        <v>100</v>
      </c>
    </row>
    <row r="91" spans="1:32">
      <c r="A91">
        <v>87</v>
      </c>
      <c r="B91">
        <v>87</v>
      </c>
      <c r="C91">
        <v>0</v>
      </c>
      <c r="D91">
        <v>0</v>
      </c>
      <c r="E91">
        <v>1105</v>
      </c>
      <c r="F91">
        <v>14471875</v>
      </c>
      <c r="S91">
        <f t="shared" si="14"/>
        <v>0</v>
      </c>
      <c r="Z91">
        <f t="shared" si="15"/>
        <v>0</v>
      </c>
      <c r="AA91">
        <f t="shared" si="12"/>
        <v>5.7824999999999999E-4</v>
      </c>
      <c r="AB91">
        <f t="shared" si="9"/>
        <v>100</v>
      </c>
      <c r="AD91">
        <f t="shared" si="10"/>
        <v>0</v>
      </c>
      <c r="AE91">
        <f t="shared" si="13"/>
        <v>4.0000000000000018</v>
      </c>
      <c r="AF91">
        <f t="shared" si="11"/>
        <v>100</v>
      </c>
    </row>
    <row r="92" spans="1:32">
      <c r="A92">
        <v>88</v>
      </c>
      <c r="B92">
        <v>88</v>
      </c>
      <c r="C92">
        <v>0</v>
      </c>
      <c r="D92">
        <v>0</v>
      </c>
      <c r="E92">
        <v>887</v>
      </c>
      <c r="F92">
        <v>13735625</v>
      </c>
      <c r="S92">
        <f t="shared" si="14"/>
        <v>0</v>
      </c>
      <c r="Z92">
        <f t="shared" si="15"/>
        <v>0</v>
      </c>
      <c r="AA92">
        <f t="shared" si="12"/>
        <v>5.7824999999999999E-4</v>
      </c>
      <c r="AB92">
        <f t="shared" si="9"/>
        <v>100</v>
      </c>
      <c r="AD92">
        <f t="shared" si="10"/>
        <v>0</v>
      </c>
      <c r="AE92">
        <f t="shared" si="13"/>
        <v>4.0000000000000018</v>
      </c>
      <c r="AF92">
        <f t="shared" si="11"/>
        <v>100</v>
      </c>
    </row>
    <row r="93" spans="1:32">
      <c r="A93">
        <v>89</v>
      </c>
      <c r="B93">
        <v>89</v>
      </c>
      <c r="C93">
        <v>0</v>
      </c>
      <c r="D93">
        <v>0</v>
      </c>
      <c r="E93">
        <v>827</v>
      </c>
      <c r="F93">
        <v>11272500</v>
      </c>
      <c r="S93">
        <f t="shared" si="14"/>
        <v>0</v>
      </c>
      <c r="Z93">
        <f t="shared" si="15"/>
        <v>0</v>
      </c>
      <c r="AA93">
        <f t="shared" si="12"/>
        <v>5.7824999999999999E-4</v>
      </c>
      <c r="AB93">
        <f t="shared" si="9"/>
        <v>100</v>
      </c>
      <c r="AD93">
        <f t="shared" si="10"/>
        <v>0</v>
      </c>
      <c r="AE93">
        <f t="shared" si="13"/>
        <v>4.0000000000000018</v>
      </c>
      <c r="AF93">
        <f t="shared" si="11"/>
        <v>100</v>
      </c>
    </row>
    <row r="94" spans="1:32">
      <c r="A94">
        <v>90</v>
      </c>
      <c r="B94">
        <v>90</v>
      </c>
      <c r="C94">
        <v>0</v>
      </c>
      <c r="D94">
        <v>0</v>
      </c>
      <c r="E94">
        <v>642</v>
      </c>
      <c r="F94">
        <v>12710000</v>
      </c>
      <c r="S94">
        <f t="shared" si="14"/>
        <v>0</v>
      </c>
      <c r="Z94">
        <f t="shared" si="15"/>
        <v>0</v>
      </c>
      <c r="AA94">
        <f t="shared" si="12"/>
        <v>5.7824999999999999E-4</v>
      </c>
      <c r="AB94">
        <f t="shared" si="9"/>
        <v>100</v>
      </c>
      <c r="AD94">
        <f t="shared" si="10"/>
        <v>0</v>
      </c>
      <c r="AE94">
        <f t="shared" si="13"/>
        <v>4.0000000000000018</v>
      </c>
      <c r="AF94">
        <f t="shared" si="11"/>
        <v>100</v>
      </c>
    </row>
    <row r="95" spans="1:32">
      <c r="A95">
        <v>91</v>
      </c>
      <c r="B95">
        <v>91</v>
      </c>
      <c r="C95">
        <v>0</v>
      </c>
      <c r="D95">
        <v>0</v>
      </c>
      <c r="E95">
        <v>630</v>
      </c>
      <c r="F95">
        <v>13525000</v>
      </c>
      <c r="S95">
        <f t="shared" si="14"/>
        <v>0</v>
      </c>
      <c r="Z95">
        <f t="shared" si="15"/>
        <v>0</v>
      </c>
      <c r="AA95">
        <f t="shared" si="12"/>
        <v>5.7824999999999999E-4</v>
      </c>
      <c r="AB95">
        <f t="shared" si="9"/>
        <v>100</v>
      </c>
      <c r="AD95">
        <f t="shared" si="10"/>
        <v>0</v>
      </c>
      <c r="AE95">
        <f t="shared" si="13"/>
        <v>4.0000000000000018</v>
      </c>
      <c r="AF95">
        <f t="shared" si="11"/>
        <v>100</v>
      </c>
    </row>
    <row r="96" spans="1:32">
      <c r="A96">
        <v>92</v>
      </c>
      <c r="B96">
        <v>92</v>
      </c>
      <c r="C96">
        <v>0</v>
      </c>
      <c r="D96">
        <v>0</v>
      </c>
      <c r="E96">
        <v>571</v>
      </c>
      <c r="F96">
        <v>12694375</v>
      </c>
      <c r="S96">
        <f t="shared" si="14"/>
        <v>0</v>
      </c>
      <c r="Z96">
        <f t="shared" si="15"/>
        <v>0</v>
      </c>
      <c r="AA96">
        <f t="shared" si="12"/>
        <v>5.7824999999999999E-4</v>
      </c>
      <c r="AB96">
        <f t="shared" si="9"/>
        <v>100</v>
      </c>
      <c r="AD96">
        <f t="shared" si="10"/>
        <v>0</v>
      </c>
      <c r="AE96">
        <f t="shared" si="13"/>
        <v>4.0000000000000018</v>
      </c>
      <c r="AF96">
        <f t="shared" si="11"/>
        <v>100</v>
      </c>
    </row>
    <row r="97" spans="1:32">
      <c r="A97">
        <v>93</v>
      </c>
      <c r="B97">
        <v>93</v>
      </c>
      <c r="C97">
        <v>0</v>
      </c>
      <c r="D97">
        <v>0</v>
      </c>
      <c r="E97">
        <v>585</v>
      </c>
      <c r="F97">
        <v>16575000</v>
      </c>
      <c r="S97">
        <f t="shared" si="14"/>
        <v>0</v>
      </c>
      <c r="Z97">
        <f t="shared" si="15"/>
        <v>0</v>
      </c>
      <c r="AA97">
        <f t="shared" si="12"/>
        <v>5.7824999999999999E-4</v>
      </c>
      <c r="AB97">
        <f t="shared" si="9"/>
        <v>100</v>
      </c>
      <c r="AD97">
        <f t="shared" si="10"/>
        <v>0</v>
      </c>
      <c r="AE97">
        <f t="shared" si="13"/>
        <v>4.0000000000000018</v>
      </c>
      <c r="AF97">
        <f t="shared" si="11"/>
        <v>100</v>
      </c>
    </row>
    <row r="98" spans="1:32">
      <c r="A98">
        <v>94</v>
      </c>
      <c r="B98">
        <v>94</v>
      </c>
      <c r="C98">
        <v>0</v>
      </c>
      <c r="D98">
        <v>0</v>
      </c>
      <c r="E98">
        <v>543</v>
      </c>
      <c r="F98">
        <v>16772500</v>
      </c>
      <c r="S98">
        <f t="shared" si="14"/>
        <v>0</v>
      </c>
      <c r="Z98">
        <f t="shared" si="15"/>
        <v>0</v>
      </c>
      <c r="AA98">
        <f t="shared" si="12"/>
        <v>5.7824999999999999E-4</v>
      </c>
      <c r="AB98">
        <f t="shared" si="9"/>
        <v>100</v>
      </c>
      <c r="AD98">
        <f t="shared" si="10"/>
        <v>0</v>
      </c>
      <c r="AE98">
        <f t="shared" si="13"/>
        <v>4.0000000000000018</v>
      </c>
      <c r="AF98">
        <f t="shared" si="11"/>
        <v>100</v>
      </c>
    </row>
    <row r="99" spans="1:32">
      <c r="A99">
        <v>95</v>
      </c>
      <c r="B99">
        <v>95</v>
      </c>
      <c r="C99">
        <v>0</v>
      </c>
      <c r="D99">
        <v>0</v>
      </c>
      <c r="E99">
        <v>449</v>
      </c>
      <c r="F99">
        <v>18660645.3554</v>
      </c>
      <c r="S99">
        <f t="shared" si="14"/>
        <v>0</v>
      </c>
      <c r="Z99">
        <f t="shared" si="15"/>
        <v>0</v>
      </c>
      <c r="AA99">
        <f t="shared" si="12"/>
        <v>5.7824999999999999E-4</v>
      </c>
      <c r="AB99">
        <f t="shared" si="9"/>
        <v>100</v>
      </c>
      <c r="AD99">
        <f t="shared" si="10"/>
        <v>0</v>
      </c>
      <c r="AE99">
        <f t="shared" si="13"/>
        <v>4.0000000000000018</v>
      </c>
      <c r="AF99">
        <f t="shared" si="11"/>
        <v>100</v>
      </c>
    </row>
    <row r="100" spans="1:32">
      <c r="A100">
        <v>96</v>
      </c>
      <c r="B100">
        <v>96</v>
      </c>
      <c r="C100">
        <v>0</v>
      </c>
      <c r="D100">
        <v>0</v>
      </c>
      <c r="E100">
        <v>434</v>
      </c>
      <c r="F100">
        <v>22958780.824000001</v>
      </c>
      <c r="S100">
        <f t="shared" si="14"/>
        <v>0</v>
      </c>
      <c r="Z100">
        <f t="shared" si="15"/>
        <v>0</v>
      </c>
      <c r="AA100">
        <f t="shared" si="12"/>
        <v>5.7824999999999999E-4</v>
      </c>
      <c r="AB100">
        <f t="shared" si="9"/>
        <v>100</v>
      </c>
      <c r="AD100">
        <f t="shared" si="10"/>
        <v>0</v>
      </c>
      <c r="AE100">
        <f t="shared" si="13"/>
        <v>4.0000000000000018</v>
      </c>
      <c r="AF100">
        <f t="shared" si="11"/>
        <v>100</v>
      </c>
    </row>
    <row r="101" spans="1:32">
      <c r="A101">
        <v>97</v>
      </c>
      <c r="B101">
        <v>97</v>
      </c>
      <c r="C101">
        <v>0</v>
      </c>
      <c r="D101">
        <v>0</v>
      </c>
      <c r="E101">
        <v>217</v>
      </c>
      <c r="F101">
        <v>17006250</v>
      </c>
      <c r="S101">
        <f t="shared" si="14"/>
        <v>0</v>
      </c>
      <c r="Z101">
        <f t="shared" si="15"/>
        <v>0</v>
      </c>
      <c r="AA101">
        <f t="shared" si="12"/>
        <v>5.7824999999999999E-4</v>
      </c>
      <c r="AB101">
        <f t="shared" si="9"/>
        <v>100</v>
      </c>
      <c r="AD101">
        <f t="shared" si="10"/>
        <v>0</v>
      </c>
      <c r="AE101">
        <f t="shared" si="13"/>
        <v>4.0000000000000018</v>
      </c>
      <c r="AF101">
        <f t="shared" si="11"/>
        <v>100</v>
      </c>
    </row>
    <row r="102" spans="1:32">
      <c r="A102">
        <v>98</v>
      </c>
      <c r="B102">
        <v>98</v>
      </c>
      <c r="C102">
        <v>0</v>
      </c>
      <c r="D102">
        <v>0</v>
      </c>
      <c r="E102">
        <v>102</v>
      </c>
      <c r="F102">
        <v>9770647.3051800001</v>
      </c>
      <c r="S102">
        <f t="shared" si="14"/>
        <v>0</v>
      </c>
      <c r="Z102">
        <f t="shared" si="15"/>
        <v>0</v>
      </c>
      <c r="AA102">
        <f t="shared" si="12"/>
        <v>5.7824999999999999E-4</v>
      </c>
      <c r="AB102">
        <f t="shared" si="9"/>
        <v>100</v>
      </c>
      <c r="AD102">
        <f t="shared" si="10"/>
        <v>0</v>
      </c>
      <c r="AE102">
        <f t="shared" si="13"/>
        <v>4.0000000000000018</v>
      </c>
      <c r="AF102">
        <f t="shared" si="11"/>
        <v>100</v>
      </c>
    </row>
    <row r="103" spans="1:32">
      <c r="A103">
        <v>99</v>
      </c>
      <c r="B103">
        <v>99</v>
      </c>
      <c r="C103">
        <v>0</v>
      </c>
      <c r="D103">
        <v>0</v>
      </c>
      <c r="E103">
        <v>32</v>
      </c>
      <c r="F103">
        <v>5456875</v>
      </c>
      <c r="S103">
        <f t="shared" si="14"/>
        <v>0</v>
      </c>
      <c r="Z103">
        <f t="shared" si="15"/>
        <v>0</v>
      </c>
      <c r="AA103">
        <f t="shared" si="12"/>
        <v>5.7824999999999999E-4</v>
      </c>
      <c r="AB103">
        <f t="shared" si="9"/>
        <v>100</v>
      </c>
      <c r="AD103">
        <f t="shared" si="10"/>
        <v>0</v>
      </c>
      <c r="AE103">
        <f t="shared" si="13"/>
        <v>4.0000000000000018</v>
      </c>
      <c r="AF103">
        <f t="shared" si="11"/>
        <v>100</v>
      </c>
    </row>
    <row r="104" spans="1:32">
      <c r="A104">
        <v>100</v>
      </c>
      <c r="B104">
        <v>100</v>
      </c>
      <c r="C104">
        <v>0</v>
      </c>
      <c r="D104">
        <v>0</v>
      </c>
      <c r="E104">
        <v>28</v>
      </c>
      <c r="F104">
        <v>570625</v>
      </c>
      <c r="S104">
        <f t="shared" si="14"/>
        <v>0</v>
      </c>
      <c r="Z104">
        <f t="shared" si="15"/>
        <v>0</v>
      </c>
      <c r="AA104">
        <f t="shared" si="12"/>
        <v>5.7824999999999999E-4</v>
      </c>
      <c r="AB104">
        <f t="shared" si="9"/>
        <v>100</v>
      </c>
      <c r="AD104">
        <f t="shared" si="10"/>
        <v>0</v>
      </c>
      <c r="AE104">
        <f t="shared" si="13"/>
        <v>4.0000000000000018</v>
      </c>
      <c r="AF104">
        <f t="shared" si="11"/>
        <v>100</v>
      </c>
    </row>
    <row r="107" spans="1:32">
      <c r="S107">
        <f>SUM(S4:S104)</f>
        <v>3.9994217500000011</v>
      </c>
      <c r="Z107">
        <f>SUM(Z4:Z104)</f>
        <v>5.7824999999999999E-4</v>
      </c>
      <c r="AD107">
        <f>SUM(AD4:AD104)</f>
        <v>4.0000000000000018</v>
      </c>
    </row>
  </sheetData>
  <mergeCells count="3">
    <mergeCell ref="B1:L1"/>
    <mergeCell ref="N1:R1"/>
    <mergeCell ref="U1:Y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I105"/>
  <sheetViews>
    <sheetView workbookViewId="0">
      <selection activeCell="K23" sqref="K23"/>
    </sheetView>
  </sheetViews>
  <sheetFormatPr defaultRowHeight="15"/>
  <cols>
    <col min="1" max="1" width="7.28515625" customWidth="1"/>
    <col min="2" max="2" width="11.42578125" style="2" customWidth="1"/>
    <col min="3" max="3" width="8.28515625" style="2" customWidth="1"/>
    <col min="4" max="4" width="7.140625" style="2" customWidth="1"/>
    <col min="5" max="5" width="11.140625" style="2" customWidth="1"/>
    <col min="6" max="6" width="10.7109375" style="2" customWidth="1"/>
  </cols>
  <sheetData>
    <row r="1" spans="1:9" s="3" customFormat="1" ht="45">
      <c r="A1" s="3" t="s">
        <v>17</v>
      </c>
      <c r="B1" s="4" t="s">
        <v>18</v>
      </c>
      <c r="C1" s="4" t="s">
        <v>19</v>
      </c>
      <c r="D1" s="4" t="s">
        <v>20</v>
      </c>
      <c r="E1" s="4" t="s">
        <v>15</v>
      </c>
      <c r="F1" s="4" t="s">
        <v>16</v>
      </c>
      <c r="G1" s="3" t="s">
        <v>23</v>
      </c>
      <c r="H1" s="3" t="s">
        <v>21</v>
      </c>
      <c r="I1" s="3" t="s">
        <v>22</v>
      </c>
    </row>
    <row r="2" spans="1:9">
      <c r="A2">
        <v>0</v>
      </c>
      <c r="B2" s="2">
        <f>SUM(Auck!AD4+Waik!AD4+N_Roto!AD4+S_Roto!AD4)</f>
        <v>0</v>
      </c>
      <c r="C2" s="2">
        <f>SUM(Auck!S4+Waik!S4+N_Roto!S4+S_Roto!S4)</f>
        <v>0</v>
      </c>
      <c r="D2" s="2">
        <f>SUM(Auck!Z4+Waik!Z4+N_Roto!Z4+S_Roto!Z4)</f>
        <v>0</v>
      </c>
      <c r="E2" s="2">
        <f>B2</f>
        <v>0</v>
      </c>
      <c r="F2" s="2">
        <f>D2</f>
        <v>0</v>
      </c>
      <c r="G2">
        <f>(A2)/A$102</f>
        <v>0</v>
      </c>
      <c r="H2">
        <f>(E2/B$105)*100</f>
        <v>0</v>
      </c>
      <c r="I2">
        <f>(F2/D$105)*100</f>
        <v>0</v>
      </c>
    </row>
    <row r="3" spans="1:9">
      <c r="A3">
        <v>1</v>
      </c>
      <c r="B3" s="2">
        <f>SUM(Auck!AD5+Waik!AD5+N_Roto!AD5+S_Roto!AD5)</f>
        <v>0</v>
      </c>
      <c r="C3" s="2">
        <f>SUM(Auck!S5+Waik!S5+N_Roto!S5+S_Roto!S5)</f>
        <v>0</v>
      </c>
      <c r="D3" s="2">
        <f>SUM(Auck!Z5+Waik!Z5+N_Roto!Z5+S_Roto!Z5)</f>
        <v>0</v>
      </c>
      <c r="E3" s="2">
        <f>E2+B3</f>
        <v>0</v>
      </c>
      <c r="F3" s="2">
        <f>F2+D3</f>
        <v>0</v>
      </c>
      <c r="G3">
        <f t="shared" ref="G3:G66" si="0">(A3)/A$102</f>
        <v>0.01</v>
      </c>
      <c r="H3">
        <f t="shared" ref="H3:H66" si="1">(E3/B$105)*100</f>
        <v>0</v>
      </c>
      <c r="I3">
        <f t="shared" ref="I3:I66" si="2">(F3/D$105)*100</f>
        <v>0</v>
      </c>
    </row>
    <row r="4" spans="1:9">
      <c r="A4">
        <v>2</v>
      </c>
      <c r="B4" s="2">
        <f>SUM(Auck!AD6+Waik!AD6+N_Roto!AD6+S_Roto!AD6)</f>
        <v>0</v>
      </c>
      <c r="C4" s="2">
        <f>SUM(Auck!S6+Waik!S6+N_Roto!S6+S_Roto!S6)</f>
        <v>0</v>
      </c>
      <c r="D4" s="2">
        <f>SUM(Auck!Z6+Waik!Z6+N_Roto!Z6+S_Roto!Z6)</f>
        <v>0</v>
      </c>
      <c r="E4" s="2">
        <f t="shared" ref="E4:E67" si="3">E3+B4</f>
        <v>0</v>
      </c>
      <c r="F4" s="2">
        <f t="shared" ref="F4:F67" si="4">F3+D4</f>
        <v>0</v>
      </c>
      <c r="G4">
        <f t="shared" si="0"/>
        <v>0.02</v>
      </c>
      <c r="H4">
        <f t="shared" si="1"/>
        <v>0</v>
      </c>
      <c r="I4">
        <f t="shared" si="2"/>
        <v>0</v>
      </c>
    </row>
    <row r="5" spans="1:9">
      <c r="A5">
        <v>3</v>
      </c>
      <c r="B5" s="2">
        <f>SUM(Auck!AD7+Waik!AD7+N_Roto!AD7+S_Roto!AD7)</f>
        <v>0</v>
      </c>
      <c r="C5" s="2">
        <f>SUM(Auck!S7+Waik!S7+N_Roto!S7+S_Roto!S7)</f>
        <v>0</v>
      </c>
      <c r="D5" s="2">
        <f>SUM(Auck!Z7+Waik!Z7+N_Roto!Z7+S_Roto!Z7)</f>
        <v>0</v>
      </c>
      <c r="E5" s="2">
        <f t="shared" si="3"/>
        <v>0</v>
      </c>
      <c r="F5" s="2">
        <f t="shared" si="4"/>
        <v>0</v>
      </c>
      <c r="G5">
        <f t="shared" si="0"/>
        <v>0.03</v>
      </c>
      <c r="H5">
        <f t="shared" si="1"/>
        <v>0</v>
      </c>
      <c r="I5">
        <f t="shared" si="2"/>
        <v>0</v>
      </c>
    </row>
    <row r="6" spans="1:9">
      <c r="A6">
        <v>4</v>
      </c>
      <c r="B6" s="2">
        <f>SUM(Auck!AD8+Waik!AD8+N_Roto!AD8+S_Roto!AD8)</f>
        <v>0</v>
      </c>
      <c r="C6" s="2">
        <f>SUM(Auck!S8+Waik!S8+N_Roto!S8+S_Roto!S8)</f>
        <v>0</v>
      </c>
      <c r="D6" s="2">
        <f>SUM(Auck!Z8+Waik!Z8+N_Roto!Z8+S_Roto!Z8)</f>
        <v>0</v>
      </c>
      <c r="E6" s="2">
        <f t="shared" si="3"/>
        <v>0</v>
      </c>
      <c r="F6" s="2">
        <f t="shared" si="4"/>
        <v>0</v>
      </c>
      <c r="G6">
        <f t="shared" si="0"/>
        <v>0.04</v>
      </c>
      <c r="H6">
        <f t="shared" si="1"/>
        <v>0</v>
      </c>
      <c r="I6">
        <f t="shared" si="2"/>
        <v>0</v>
      </c>
    </row>
    <row r="7" spans="1:9">
      <c r="A7">
        <v>5</v>
      </c>
      <c r="B7" s="2">
        <f>SUM(Auck!AD9+Waik!AD9+N_Roto!AD9+S_Roto!AD9)</f>
        <v>0</v>
      </c>
      <c r="C7" s="2">
        <f>SUM(Auck!S9+Waik!S9+N_Roto!S9+S_Roto!S9)</f>
        <v>0</v>
      </c>
      <c r="D7" s="2">
        <f>SUM(Auck!Z9+Waik!Z9+N_Roto!Z9+S_Roto!Z9)</f>
        <v>0</v>
      </c>
      <c r="E7" s="2">
        <f t="shared" si="3"/>
        <v>0</v>
      </c>
      <c r="F7" s="2">
        <f t="shared" si="4"/>
        <v>0</v>
      </c>
      <c r="G7">
        <f t="shared" si="0"/>
        <v>0.05</v>
      </c>
      <c r="H7">
        <f t="shared" si="1"/>
        <v>0</v>
      </c>
      <c r="I7">
        <f t="shared" si="2"/>
        <v>0</v>
      </c>
    </row>
    <row r="8" spans="1:9">
      <c r="A8">
        <v>6</v>
      </c>
      <c r="B8" s="2">
        <f>SUM(Auck!AD10+Waik!AD10+N_Roto!AD10+S_Roto!AD10)</f>
        <v>0</v>
      </c>
      <c r="C8" s="2">
        <f>SUM(Auck!S10+Waik!S10+N_Roto!S10+S_Roto!S10)</f>
        <v>0</v>
      </c>
      <c r="D8" s="2">
        <f>SUM(Auck!Z10+Waik!Z10+N_Roto!Z10+S_Roto!Z10)</f>
        <v>0</v>
      </c>
      <c r="E8" s="2">
        <f t="shared" si="3"/>
        <v>0</v>
      </c>
      <c r="F8" s="2">
        <f t="shared" si="4"/>
        <v>0</v>
      </c>
      <c r="G8">
        <f t="shared" si="0"/>
        <v>0.06</v>
      </c>
      <c r="H8">
        <f t="shared" si="1"/>
        <v>0</v>
      </c>
      <c r="I8">
        <f t="shared" si="2"/>
        <v>0</v>
      </c>
    </row>
    <row r="9" spans="1:9">
      <c r="A9">
        <v>7</v>
      </c>
      <c r="B9" s="2">
        <f>SUM(Auck!AD11+Waik!AD11+N_Roto!AD11+S_Roto!AD11)</f>
        <v>0</v>
      </c>
      <c r="C9" s="2">
        <f>SUM(Auck!S11+Waik!S11+N_Roto!S11+S_Roto!S11)</f>
        <v>0</v>
      </c>
      <c r="D9" s="2">
        <f>SUM(Auck!Z11+Waik!Z11+N_Roto!Z11+S_Roto!Z11)</f>
        <v>0</v>
      </c>
      <c r="E9" s="2">
        <f t="shared" si="3"/>
        <v>0</v>
      </c>
      <c r="F9" s="2">
        <f t="shared" si="4"/>
        <v>0</v>
      </c>
      <c r="G9">
        <f t="shared" si="0"/>
        <v>7.0000000000000007E-2</v>
      </c>
      <c r="H9">
        <f t="shared" si="1"/>
        <v>0</v>
      </c>
      <c r="I9">
        <f t="shared" si="2"/>
        <v>0</v>
      </c>
    </row>
    <row r="10" spans="1:9">
      <c r="A10">
        <v>8</v>
      </c>
      <c r="B10" s="2">
        <f>SUM(Auck!AD12+Waik!AD12+N_Roto!AD12+S_Roto!AD12)</f>
        <v>0</v>
      </c>
      <c r="C10" s="2">
        <f>SUM(Auck!S12+Waik!S12+N_Roto!S12+S_Roto!S12)</f>
        <v>0</v>
      </c>
      <c r="D10" s="2">
        <f>SUM(Auck!Z12+Waik!Z12+N_Roto!Z12+S_Roto!Z12)</f>
        <v>0</v>
      </c>
      <c r="E10" s="2">
        <f t="shared" si="3"/>
        <v>0</v>
      </c>
      <c r="F10" s="2">
        <f t="shared" si="4"/>
        <v>0</v>
      </c>
      <c r="G10">
        <f t="shared" si="0"/>
        <v>0.08</v>
      </c>
      <c r="H10">
        <f t="shared" si="1"/>
        <v>0</v>
      </c>
      <c r="I10">
        <f t="shared" si="2"/>
        <v>0</v>
      </c>
    </row>
    <row r="11" spans="1:9">
      <c r="A11">
        <v>9</v>
      </c>
      <c r="B11" s="2">
        <f>SUM(Auck!AD13+Waik!AD13+N_Roto!AD13+S_Roto!AD13)</f>
        <v>0</v>
      </c>
      <c r="C11" s="2">
        <f>SUM(Auck!S13+Waik!S13+N_Roto!S13+S_Roto!S13)</f>
        <v>0</v>
      </c>
      <c r="D11" s="2">
        <f>SUM(Auck!Z13+Waik!Z13+N_Roto!Z13+S_Roto!Z13)</f>
        <v>0</v>
      </c>
      <c r="E11" s="2">
        <f t="shared" si="3"/>
        <v>0</v>
      </c>
      <c r="F11" s="2">
        <f t="shared" si="4"/>
        <v>0</v>
      </c>
      <c r="G11">
        <f t="shared" si="0"/>
        <v>0.09</v>
      </c>
      <c r="H11">
        <f t="shared" si="1"/>
        <v>0</v>
      </c>
      <c r="I11">
        <f t="shared" si="2"/>
        <v>0</v>
      </c>
    </row>
    <row r="12" spans="1:9">
      <c r="A12">
        <v>10</v>
      </c>
      <c r="B12" s="2">
        <f>SUM(Auck!AD14+Waik!AD14+N_Roto!AD14+S_Roto!AD14)</f>
        <v>0</v>
      </c>
      <c r="C12" s="2">
        <f>SUM(Auck!S14+Waik!S14+N_Roto!S14+S_Roto!S14)</f>
        <v>0</v>
      </c>
      <c r="D12" s="2">
        <f>SUM(Auck!Z14+Waik!Z14+N_Roto!Z14+S_Roto!Z14)</f>
        <v>0</v>
      </c>
      <c r="E12" s="2">
        <f t="shared" si="3"/>
        <v>0</v>
      </c>
      <c r="F12" s="2">
        <f t="shared" si="4"/>
        <v>0</v>
      </c>
      <c r="G12">
        <f t="shared" si="0"/>
        <v>0.1</v>
      </c>
      <c r="H12">
        <f t="shared" si="1"/>
        <v>0</v>
      </c>
      <c r="I12">
        <f t="shared" si="2"/>
        <v>0</v>
      </c>
    </row>
    <row r="13" spans="1:9">
      <c r="A13">
        <v>11</v>
      </c>
      <c r="B13" s="2">
        <f>SUM(Auck!AD15+Waik!AD15+N_Roto!AD15+S_Roto!AD15)</f>
        <v>0</v>
      </c>
      <c r="C13" s="2">
        <f>SUM(Auck!S15+Waik!S15+N_Roto!S15+S_Roto!S15)</f>
        <v>0</v>
      </c>
      <c r="D13" s="2">
        <f>SUM(Auck!Z15+Waik!Z15+N_Roto!Z15+S_Roto!Z15)</f>
        <v>0</v>
      </c>
      <c r="E13" s="2">
        <f t="shared" si="3"/>
        <v>0</v>
      </c>
      <c r="F13" s="2">
        <f t="shared" si="4"/>
        <v>0</v>
      </c>
      <c r="G13">
        <f t="shared" si="0"/>
        <v>0.11</v>
      </c>
      <c r="H13">
        <f t="shared" si="1"/>
        <v>0</v>
      </c>
      <c r="I13">
        <f t="shared" si="2"/>
        <v>0</v>
      </c>
    </row>
    <row r="14" spans="1:9">
      <c r="A14">
        <v>12</v>
      </c>
      <c r="B14" s="2">
        <f>SUM(Auck!AD16+Waik!AD16+N_Roto!AD16+S_Roto!AD16)</f>
        <v>0</v>
      </c>
      <c r="C14" s="2">
        <f>SUM(Auck!S16+Waik!S16+N_Roto!S16+S_Roto!S16)</f>
        <v>0</v>
      </c>
      <c r="D14" s="2">
        <f>SUM(Auck!Z16+Waik!Z16+N_Roto!Z16+S_Roto!Z16)</f>
        <v>0</v>
      </c>
      <c r="E14" s="2">
        <f t="shared" si="3"/>
        <v>0</v>
      </c>
      <c r="F14" s="2">
        <f t="shared" si="4"/>
        <v>0</v>
      </c>
      <c r="G14">
        <f t="shared" si="0"/>
        <v>0.12</v>
      </c>
      <c r="H14">
        <f t="shared" si="1"/>
        <v>0</v>
      </c>
      <c r="I14">
        <f t="shared" si="2"/>
        <v>0</v>
      </c>
    </row>
    <row r="15" spans="1:9">
      <c r="A15">
        <v>13</v>
      </c>
      <c r="B15" s="2">
        <f>SUM(Auck!AD17+Waik!AD17+N_Roto!AD17+S_Roto!AD17)</f>
        <v>0</v>
      </c>
      <c r="C15" s="2">
        <f>SUM(Auck!S17+Waik!S17+N_Roto!S17+S_Roto!S17)</f>
        <v>0</v>
      </c>
      <c r="D15" s="2">
        <f>SUM(Auck!Z17+Waik!Z17+N_Roto!Z17+S_Roto!Z17)</f>
        <v>0</v>
      </c>
      <c r="E15" s="2">
        <f t="shared" si="3"/>
        <v>0</v>
      </c>
      <c r="F15" s="2">
        <f t="shared" si="4"/>
        <v>0</v>
      </c>
      <c r="G15">
        <f t="shared" si="0"/>
        <v>0.13</v>
      </c>
      <c r="H15">
        <f t="shared" si="1"/>
        <v>0</v>
      </c>
      <c r="I15">
        <f t="shared" si="2"/>
        <v>0</v>
      </c>
    </row>
    <row r="16" spans="1:9">
      <c r="A16">
        <v>14</v>
      </c>
      <c r="B16" s="2">
        <f>SUM(Auck!AD18+Waik!AD18+N_Roto!AD18+S_Roto!AD18)</f>
        <v>0.34718749999999998</v>
      </c>
      <c r="C16" s="2">
        <f>SUM(Auck!S18+Waik!S18+N_Roto!S18+S_Roto!S18)</f>
        <v>0.34718749999999998</v>
      </c>
      <c r="D16" s="2">
        <f>SUM(Auck!Z18+Waik!Z18+N_Roto!Z18+S_Roto!Z18)</f>
        <v>0</v>
      </c>
      <c r="E16" s="2">
        <f t="shared" si="3"/>
        <v>0.34718749999999998</v>
      </c>
      <c r="F16" s="2">
        <f t="shared" si="4"/>
        <v>0</v>
      </c>
      <c r="G16">
        <f t="shared" si="0"/>
        <v>0.14000000000000001</v>
      </c>
      <c r="H16">
        <f t="shared" si="1"/>
        <v>0.694381224260046</v>
      </c>
      <c r="I16">
        <f t="shared" si="2"/>
        <v>0</v>
      </c>
    </row>
    <row r="17" spans="1:9">
      <c r="A17">
        <v>15</v>
      </c>
      <c r="B17" s="2">
        <f>SUM(Auck!AD19+Waik!AD19+N_Roto!AD19+S_Roto!AD19)</f>
        <v>0.16453124999999999</v>
      </c>
      <c r="C17" s="2">
        <f>SUM(Auck!S19+Waik!S19+N_Roto!S19+S_Roto!S19)</f>
        <v>0.16453124999999999</v>
      </c>
      <c r="D17" s="2">
        <f>SUM(Auck!Z19+Waik!Z19+N_Roto!Z19+S_Roto!Z19)</f>
        <v>0</v>
      </c>
      <c r="E17" s="2">
        <f t="shared" si="3"/>
        <v>0.51171875</v>
      </c>
      <c r="F17" s="2">
        <f t="shared" si="4"/>
        <v>0</v>
      </c>
      <c r="G17">
        <f t="shared" si="0"/>
        <v>0.15</v>
      </c>
      <c r="H17">
        <f t="shared" si="1"/>
        <v>1.0234466739206349</v>
      </c>
      <c r="I17">
        <f t="shared" si="2"/>
        <v>0</v>
      </c>
    </row>
    <row r="18" spans="1:9">
      <c r="A18">
        <v>16</v>
      </c>
      <c r="B18" s="2">
        <f>SUM(Auck!AD20+Waik!AD20+N_Roto!AD20+S_Roto!AD20)</f>
        <v>0.26468750000000002</v>
      </c>
      <c r="C18" s="2">
        <f>SUM(Auck!S20+Waik!S20+N_Roto!S20+S_Roto!S20)</f>
        <v>0.26468750000000002</v>
      </c>
      <c r="D18" s="2">
        <f>SUM(Auck!Z20+Waik!Z20+N_Roto!Z20+S_Roto!Z20)</f>
        <v>0</v>
      </c>
      <c r="E18" s="2">
        <f t="shared" si="3"/>
        <v>0.77640624999999996</v>
      </c>
      <c r="F18" s="2">
        <f t="shared" si="4"/>
        <v>0</v>
      </c>
      <c r="G18">
        <f t="shared" si="0"/>
        <v>0.16</v>
      </c>
      <c r="H18">
        <f t="shared" si="1"/>
        <v>1.5528264191485908</v>
      </c>
      <c r="I18">
        <f t="shared" si="2"/>
        <v>0</v>
      </c>
    </row>
    <row r="19" spans="1:9">
      <c r="A19">
        <v>17</v>
      </c>
      <c r="B19" s="2">
        <f>SUM(Auck!AD21+Waik!AD21+N_Roto!AD21+S_Roto!AD21)</f>
        <v>0.14828124999999998</v>
      </c>
      <c r="C19" s="2">
        <f>SUM(Auck!S21+Waik!S21+N_Roto!S21+S_Roto!S21)</f>
        <v>0.14828124999999998</v>
      </c>
      <c r="D19" s="2">
        <f>SUM(Auck!Z21+Waik!Z21+N_Roto!Z21+S_Roto!Z21)</f>
        <v>0</v>
      </c>
      <c r="E19" s="2">
        <f t="shared" si="3"/>
        <v>0.92468749999999988</v>
      </c>
      <c r="F19" s="2">
        <f t="shared" si="4"/>
        <v>0</v>
      </c>
      <c r="G19">
        <f t="shared" si="0"/>
        <v>0.17</v>
      </c>
      <c r="H19">
        <f t="shared" si="1"/>
        <v>1.849391577484677</v>
      </c>
      <c r="I19">
        <f t="shared" si="2"/>
        <v>0</v>
      </c>
    </row>
    <row r="20" spans="1:9">
      <c r="A20">
        <v>18</v>
      </c>
      <c r="B20" s="2">
        <f>SUM(Auck!AD22+Waik!AD22+N_Roto!AD22+S_Roto!AD22)</f>
        <v>0.98390624999999998</v>
      </c>
      <c r="C20" s="2">
        <f>SUM(Auck!S22+Waik!S22+N_Roto!S22+S_Roto!S22)</f>
        <v>0.98390624999999998</v>
      </c>
      <c r="D20" s="2">
        <f>SUM(Auck!Z22+Waik!Z22+N_Roto!Z22+S_Roto!Z22)</f>
        <v>0</v>
      </c>
      <c r="E20" s="2">
        <f t="shared" si="3"/>
        <v>1.9085937499999999</v>
      </c>
      <c r="F20" s="2">
        <f t="shared" si="4"/>
        <v>0</v>
      </c>
      <c r="G20">
        <f t="shared" si="0"/>
        <v>0.18</v>
      </c>
      <c r="H20">
        <f t="shared" si="1"/>
        <v>3.8172217166230702</v>
      </c>
      <c r="I20">
        <f t="shared" si="2"/>
        <v>0</v>
      </c>
    </row>
    <row r="21" spans="1:9">
      <c r="A21">
        <v>19</v>
      </c>
      <c r="B21" s="2">
        <f>SUM(Auck!AD23+Waik!AD23+N_Roto!AD23+S_Roto!AD23)</f>
        <v>0.50046875000000002</v>
      </c>
      <c r="C21" s="2">
        <f>SUM(Auck!S23+Waik!S23+N_Roto!S23+S_Roto!S23)</f>
        <v>0.50046875000000002</v>
      </c>
      <c r="D21" s="2">
        <f>SUM(Auck!Z23+Waik!Z23+N_Roto!Z23+S_Roto!Z23)</f>
        <v>0</v>
      </c>
      <c r="E21" s="2">
        <f t="shared" si="3"/>
        <v>2.4090625000000001</v>
      </c>
      <c r="F21" s="2">
        <f t="shared" si="4"/>
        <v>0</v>
      </c>
      <c r="G21">
        <f t="shared" si="0"/>
        <v>0.19</v>
      </c>
      <c r="H21">
        <f t="shared" si="1"/>
        <v>4.8181681888575119</v>
      </c>
      <c r="I21">
        <f t="shared" si="2"/>
        <v>0</v>
      </c>
    </row>
    <row r="22" spans="1:9">
      <c r="A22">
        <v>20</v>
      </c>
      <c r="B22" s="2">
        <f>SUM(Auck!AD24+Waik!AD24+N_Roto!AD24+S_Roto!AD24)</f>
        <v>1.0635937499999999</v>
      </c>
      <c r="C22" s="2">
        <f>SUM(Auck!S24+Waik!S24+N_Roto!S24+S_Roto!S24)</f>
        <v>1.0635937499999999</v>
      </c>
      <c r="D22" s="2">
        <f>SUM(Auck!Z24+Waik!Z24+N_Roto!Z24+S_Roto!Z24)</f>
        <v>0</v>
      </c>
      <c r="E22" s="2">
        <f t="shared" si="3"/>
        <v>3.47265625</v>
      </c>
      <c r="F22" s="2">
        <f t="shared" si="4"/>
        <v>0</v>
      </c>
      <c r="G22">
        <f t="shared" si="0"/>
        <v>0.2</v>
      </c>
      <c r="H22">
        <f t="shared" si="1"/>
        <v>6.945374756606447</v>
      </c>
      <c r="I22">
        <f t="shared" si="2"/>
        <v>0</v>
      </c>
    </row>
    <row r="23" spans="1:9">
      <c r="A23">
        <v>21</v>
      </c>
      <c r="B23" s="2">
        <f>SUM(Auck!AD25+Waik!AD25+N_Roto!AD25+S_Roto!AD25)</f>
        <v>1.1674999999999998</v>
      </c>
      <c r="C23" s="2">
        <f>SUM(Auck!S25+Waik!S25+N_Roto!S25+S_Roto!S25)</f>
        <v>1.1674999999999998</v>
      </c>
      <c r="D23" s="2">
        <f>SUM(Auck!Z25+Waik!Z25+N_Roto!Z25+S_Roto!Z25)</f>
        <v>0</v>
      </c>
      <c r="E23" s="2">
        <f t="shared" si="3"/>
        <v>4.6401562499999995</v>
      </c>
      <c r="F23" s="2">
        <f t="shared" si="4"/>
        <v>0</v>
      </c>
      <c r="G23">
        <f t="shared" si="0"/>
        <v>0.21</v>
      </c>
      <c r="H23">
        <f t="shared" si="1"/>
        <v>9.2803956871514792</v>
      </c>
      <c r="I23">
        <f t="shared" si="2"/>
        <v>0</v>
      </c>
    </row>
    <row r="24" spans="1:9">
      <c r="A24">
        <v>22</v>
      </c>
      <c r="B24" s="2">
        <f>SUM(Auck!AD26+Waik!AD26+N_Roto!AD26+S_Roto!AD26)</f>
        <v>2.1596875</v>
      </c>
      <c r="C24" s="2">
        <f>SUM(Auck!S26+Waik!S26+N_Roto!S26+S_Roto!S26)</f>
        <v>2.1596875</v>
      </c>
      <c r="D24" s="2">
        <f>SUM(Auck!Z26+Waik!Z26+N_Roto!Z26+S_Roto!Z26)</f>
        <v>0</v>
      </c>
      <c r="E24" s="2">
        <f t="shared" si="3"/>
        <v>6.7998437499999991</v>
      </c>
      <c r="F24" s="2">
        <f t="shared" si="4"/>
        <v>0</v>
      </c>
      <c r="G24">
        <f t="shared" si="0"/>
        <v>0.22</v>
      </c>
      <c r="H24">
        <f t="shared" si="1"/>
        <v>13.599809405298355</v>
      </c>
      <c r="I24">
        <f t="shared" si="2"/>
        <v>0</v>
      </c>
    </row>
    <row r="25" spans="1:9">
      <c r="A25">
        <v>23</v>
      </c>
      <c r="B25" s="2">
        <f>SUM(Auck!AD27+Waik!AD27+N_Roto!AD27+S_Roto!AD27)</f>
        <v>0.73250000000000004</v>
      </c>
      <c r="C25" s="2">
        <f>SUM(Auck!S27+Waik!S27+N_Roto!S27+S_Roto!S27)</f>
        <v>0.73250000000000004</v>
      </c>
      <c r="D25" s="2">
        <f>SUM(Auck!Z27+Waik!Z27+N_Roto!Z27+S_Roto!Z27)</f>
        <v>0</v>
      </c>
      <c r="E25" s="2">
        <f t="shared" si="3"/>
        <v>7.532343749999999</v>
      </c>
      <c r="F25" s="2">
        <f t="shared" si="4"/>
        <v>0</v>
      </c>
      <c r="G25">
        <f t="shared" si="0"/>
        <v>0.23</v>
      </c>
      <c r="H25">
        <f t="shared" si="1"/>
        <v>15.064822537310549</v>
      </c>
      <c r="I25">
        <f t="shared" si="2"/>
        <v>0</v>
      </c>
    </row>
    <row r="26" spans="1:9">
      <c r="A26">
        <v>24</v>
      </c>
      <c r="B26" s="2">
        <f>SUM(Auck!AD28+Waik!AD28+N_Roto!AD28+S_Roto!AD28)</f>
        <v>1.4381249999999999</v>
      </c>
      <c r="C26" s="2">
        <f>SUM(Auck!S28+Waik!S28+N_Roto!S28+S_Roto!S28)</f>
        <v>1.4381249999999999</v>
      </c>
      <c r="D26" s="2">
        <f>SUM(Auck!Z28+Waik!Z28+N_Roto!Z28+S_Roto!Z28)</f>
        <v>0</v>
      </c>
      <c r="E26" s="2">
        <f t="shared" si="3"/>
        <v>8.9704687499999984</v>
      </c>
      <c r="F26" s="2">
        <f t="shared" si="4"/>
        <v>0</v>
      </c>
      <c r="G26">
        <f t="shared" si="0"/>
        <v>0.24</v>
      </c>
      <c r="H26">
        <f t="shared" si="1"/>
        <v>17.941098319529029</v>
      </c>
      <c r="I26">
        <f t="shared" si="2"/>
        <v>0</v>
      </c>
    </row>
    <row r="27" spans="1:9">
      <c r="A27">
        <v>25</v>
      </c>
      <c r="B27" s="2">
        <f>SUM(Auck!AD29+Waik!AD29+N_Roto!AD29+S_Roto!AD29)</f>
        <v>0.22765625</v>
      </c>
      <c r="C27" s="2">
        <f>SUM(Auck!S29+Waik!S29+N_Roto!S29+S_Roto!S29)</f>
        <v>0.22765625</v>
      </c>
      <c r="D27" s="2">
        <f>SUM(Auck!Z29+Waik!Z29+N_Roto!Z29+S_Roto!Z29)</f>
        <v>0</v>
      </c>
      <c r="E27" s="2">
        <f t="shared" si="3"/>
        <v>9.1981249999999992</v>
      </c>
      <c r="F27" s="2">
        <f t="shared" si="4"/>
        <v>0</v>
      </c>
      <c r="G27">
        <f t="shared" si="0"/>
        <v>0.25</v>
      </c>
      <c r="H27">
        <f t="shared" si="1"/>
        <v>18.39641490087326</v>
      </c>
      <c r="I27">
        <f t="shared" si="2"/>
        <v>0</v>
      </c>
    </row>
    <row r="28" spans="1:9">
      <c r="A28">
        <v>26</v>
      </c>
      <c r="B28" s="2">
        <f>SUM(Auck!AD30+Waik!AD30+N_Roto!AD30+S_Roto!AD30)</f>
        <v>0.82203124999999999</v>
      </c>
      <c r="C28" s="2">
        <f>SUM(Auck!S30+Waik!S30+N_Roto!S30+S_Roto!S30)</f>
        <v>0.82203124999999999</v>
      </c>
      <c r="D28" s="2">
        <f>SUM(Auck!Z30+Waik!Z30+N_Roto!Z30+S_Roto!Z30)</f>
        <v>0</v>
      </c>
      <c r="E28" s="2">
        <f t="shared" si="3"/>
        <v>10.020156249999999</v>
      </c>
      <c r="F28" s="2">
        <f t="shared" si="4"/>
        <v>0</v>
      </c>
      <c r="G28">
        <f t="shared" si="0"/>
        <v>0.26</v>
      </c>
      <c r="H28">
        <f t="shared" si="1"/>
        <v>20.04049213797142</v>
      </c>
      <c r="I28">
        <f t="shared" si="2"/>
        <v>0</v>
      </c>
    </row>
    <row r="29" spans="1:9">
      <c r="A29">
        <v>27</v>
      </c>
      <c r="B29" s="2">
        <f>SUM(Auck!AD31+Waik!AD31+N_Roto!AD31+S_Roto!AD31)</f>
        <v>0.35000000000000003</v>
      </c>
      <c r="C29" s="2">
        <f>SUM(Auck!S31+Waik!S31+N_Roto!S31+S_Roto!S31)</f>
        <v>0.35000000000000003</v>
      </c>
      <c r="D29" s="2">
        <f>SUM(Auck!Z31+Waik!Z31+N_Roto!Z31+S_Roto!Z31)</f>
        <v>0</v>
      </c>
      <c r="E29" s="2">
        <f t="shared" si="3"/>
        <v>10.370156249999999</v>
      </c>
      <c r="F29" s="2">
        <f t="shared" si="4"/>
        <v>0</v>
      </c>
      <c r="G29">
        <f t="shared" si="0"/>
        <v>0.27</v>
      </c>
      <c r="H29">
        <f t="shared" si="1"/>
        <v>20.740498412653015</v>
      </c>
      <c r="I29">
        <f t="shared" si="2"/>
        <v>0</v>
      </c>
    </row>
    <row r="30" spans="1:9">
      <c r="A30">
        <v>28</v>
      </c>
      <c r="B30" s="2">
        <f>SUM(Auck!AD32+Waik!AD32+N_Roto!AD32+S_Roto!AD32)</f>
        <v>1.194375</v>
      </c>
      <c r="C30" s="2">
        <f>SUM(Auck!S32+Waik!S32+N_Roto!S32+S_Roto!S32)</f>
        <v>1.194375</v>
      </c>
      <c r="D30" s="2">
        <f>SUM(Auck!Z32+Waik!Z32+N_Roto!Z32+S_Roto!Z32)</f>
        <v>0</v>
      </c>
      <c r="E30" s="2">
        <f t="shared" si="3"/>
        <v>11.564531249999998</v>
      </c>
      <c r="F30" s="2">
        <f t="shared" si="4"/>
        <v>0</v>
      </c>
      <c r="G30">
        <f t="shared" si="0"/>
        <v>0.28000000000000003</v>
      </c>
      <c r="H30">
        <f t="shared" si="1"/>
        <v>23.129269825003952</v>
      </c>
      <c r="I30">
        <f t="shared" si="2"/>
        <v>0</v>
      </c>
    </row>
    <row r="31" spans="1:9">
      <c r="A31">
        <v>29</v>
      </c>
      <c r="B31" s="2">
        <f>SUM(Auck!AD33+Waik!AD33+N_Roto!AD33+S_Roto!AD33)</f>
        <v>0.42703125000000003</v>
      </c>
      <c r="C31" s="2">
        <f>SUM(Auck!S33+Waik!S33+N_Roto!S33+S_Roto!S33)</f>
        <v>0.42703125000000003</v>
      </c>
      <c r="D31" s="2">
        <f>SUM(Auck!Z33+Waik!Z33+N_Roto!Z33+S_Roto!Z33)</f>
        <v>0</v>
      </c>
      <c r="E31" s="2">
        <f t="shared" si="3"/>
        <v>11.991562499999999</v>
      </c>
      <c r="F31" s="2">
        <f t="shared" si="4"/>
        <v>0</v>
      </c>
      <c r="G31">
        <f t="shared" si="0"/>
        <v>0.28999999999999998</v>
      </c>
      <c r="H31">
        <f t="shared" si="1"/>
        <v>23.983339980675737</v>
      </c>
      <c r="I31">
        <f t="shared" si="2"/>
        <v>0</v>
      </c>
    </row>
    <row r="32" spans="1:9">
      <c r="A32">
        <v>30</v>
      </c>
      <c r="B32" s="2">
        <f>SUM(Auck!AD34+Waik!AD34+N_Roto!AD34+S_Roto!AD34)</f>
        <v>1.0803125</v>
      </c>
      <c r="C32" s="2">
        <f>SUM(Auck!S34+Waik!S34+N_Roto!S34+S_Roto!S34)</f>
        <v>1.0803125</v>
      </c>
      <c r="D32" s="2">
        <f>SUM(Auck!Z34+Waik!Z34+N_Roto!Z34+S_Roto!Z34)</f>
        <v>0</v>
      </c>
      <c r="E32" s="2">
        <f t="shared" si="3"/>
        <v>13.071874999999999</v>
      </c>
      <c r="F32" s="2">
        <f t="shared" si="4"/>
        <v>0</v>
      </c>
      <c r="G32">
        <f t="shared" si="0"/>
        <v>0.3</v>
      </c>
      <c r="H32">
        <f t="shared" si="1"/>
        <v>26.143984348152767</v>
      </c>
      <c r="I32">
        <f t="shared" si="2"/>
        <v>0</v>
      </c>
    </row>
    <row r="33" spans="1:9">
      <c r="A33">
        <v>31</v>
      </c>
      <c r="B33" s="2">
        <f>SUM(Auck!AD35+Waik!AD35+N_Roto!AD35+S_Roto!AD35)</f>
        <v>0.58859375000000003</v>
      </c>
      <c r="C33" s="2">
        <f>SUM(Auck!S35+Waik!S35+N_Roto!S35+S_Roto!S35)</f>
        <v>0.58859375000000003</v>
      </c>
      <c r="D33" s="2">
        <f>SUM(Auck!Z35+Waik!Z35+N_Roto!Z35+S_Roto!Z35)</f>
        <v>0</v>
      </c>
      <c r="E33" s="2">
        <f t="shared" si="3"/>
        <v>13.660468749999998</v>
      </c>
      <c r="F33" s="2">
        <f t="shared" si="4"/>
        <v>0</v>
      </c>
      <c r="G33">
        <f t="shared" si="0"/>
        <v>0.31</v>
      </c>
      <c r="H33">
        <f t="shared" si="1"/>
        <v>27.321182400262394</v>
      </c>
      <c r="I33">
        <f t="shared" si="2"/>
        <v>0</v>
      </c>
    </row>
    <row r="34" spans="1:9">
      <c r="A34">
        <v>32</v>
      </c>
      <c r="B34" s="2">
        <f>SUM(Auck!AD36+Waik!AD36+N_Roto!AD36+S_Roto!AD36)</f>
        <v>1.3960937499999997</v>
      </c>
      <c r="C34" s="2">
        <f>SUM(Auck!S36+Waik!S36+N_Roto!S36+S_Roto!S36)</f>
        <v>1.3952875</v>
      </c>
      <c r="D34" s="2">
        <f>SUM(Auck!Z36+Waik!Z36+N_Roto!Z36+S_Roto!Z36)</f>
        <v>8.0625E-4</v>
      </c>
      <c r="E34" s="2">
        <f t="shared" si="3"/>
        <v>15.056562499999998</v>
      </c>
      <c r="F34" s="2">
        <f t="shared" si="4"/>
        <v>8.0625E-4</v>
      </c>
      <c r="G34">
        <f t="shared" si="0"/>
        <v>0.32</v>
      </c>
      <c r="H34">
        <f t="shared" si="1"/>
        <v>30.113394928958844</v>
      </c>
      <c r="I34">
        <f t="shared" si="2"/>
        <v>0.78613601257966526</v>
      </c>
    </row>
    <row r="35" spans="1:9">
      <c r="A35">
        <v>33</v>
      </c>
      <c r="B35" s="2">
        <f>SUM(Auck!AD37+Waik!AD37+N_Roto!AD37+S_Roto!AD37)</f>
        <v>0.32421875</v>
      </c>
      <c r="C35" s="2">
        <f>SUM(Auck!S37+Waik!S37+N_Roto!S37+S_Roto!S37)</f>
        <v>0.32421875</v>
      </c>
      <c r="D35" s="2">
        <f>SUM(Auck!Z37+Waik!Z37+N_Roto!Z37+S_Roto!Z37)</f>
        <v>0</v>
      </c>
      <c r="E35" s="2">
        <f t="shared" si="3"/>
        <v>15.380781249999998</v>
      </c>
      <c r="F35" s="2">
        <f t="shared" si="4"/>
        <v>8.0625E-4</v>
      </c>
      <c r="G35">
        <f t="shared" si="0"/>
        <v>0.33</v>
      </c>
      <c r="H35">
        <f t="shared" si="1"/>
        <v>30.761838241442913</v>
      </c>
      <c r="I35">
        <f t="shared" si="2"/>
        <v>0.78613601257966526</v>
      </c>
    </row>
    <row r="36" spans="1:9">
      <c r="A36">
        <v>34</v>
      </c>
      <c r="B36" s="2">
        <f>SUM(Auck!AD38+Waik!AD38+N_Roto!AD38+S_Roto!AD38)</f>
        <v>0.49296874999999996</v>
      </c>
      <c r="C36" s="2">
        <f>SUM(Auck!S38+Waik!S38+N_Roto!S38+S_Roto!S38)</f>
        <v>0.49281646874999996</v>
      </c>
      <c r="D36" s="2">
        <f>SUM(Auck!Z38+Waik!Z38+N_Roto!Z38+S_Roto!Z38)</f>
        <v>1.5228124999999999E-4</v>
      </c>
      <c r="E36" s="2">
        <f t="shared" si="3"/>
        <v>15.873749999999998</v>
      </c>
      <c r="F36" s="2">
        <f t="shared" si="4"/>
        <v>9.5853124999999996E-4</v>
      </c>
      <c r="G36">
        <f t="shared" si="0"/>
        <v>0.34</v>
      </c>
      <c r="H36">
        <f t="shared" si="1"/>
        <v>31.747784579219889</v>
      </c>
      <c r="I36">
        <f t="shared" si="2"/>
        <v>0.93461821371535159</v>
      </c>
    </row>
    <row r="37" spans="1:9">
      <c r="A37">
        <v>35</v>
      </c>
      <c r="B37" s="2">
        <f>SUM(Auck!AD39+Waik!AD39+N_Roto!AD39+S_Roto!AD39)</f>
        <v>0.40187500000000004</v>
      </c>
      <c r="C37" s="2">
        <f>SUM(Auck!S39+Waik!S39+N_Roto!S39+S_Roto!S39)</f>
        <v>0.40085496875000004</v>
      </c>
      <c r="D37" s="2">
        <f>SUM(Auck!Z39+Waik!Z39+N_Roto!Z39+S_Roto!Z39)</f>
        <v>1.0200312500000001E-3</v>
      </c>
      <c r="E37" s="2">
        <f t="shared" si="3"/>
        <v>16.275624999999998</v>
      </c>
      <c r="F37" s="2">
        <f t="shared" si="4"/>
        <v>1.9785625000000003E-3</v>
      </c>
      <c r="G37">
        <f t="shared" si="0"/>
        <v>0.35</v>
      </c>
      <c r="H37">
        <f t="shared" si="1"/>
        <v>32.551541783898934</v>
      </c>
      <c r="I37">
        <f t="shared" si="2"/>
        <v>1.9292021511809663</v>
      </c>
    </row>
    <row r="38" spans="1:9">
      <c r="A38">
        <v>36</v>
      </c>
      <c r="B38" s="2">
        <f>SUM(Auck!AD40+Waik!AD40+N_Roto!AD40+S_Roto!AD40)</f>
        <v>0.90234375</v>
      </c>
      <c r="C38" s="2">
        <f>SUM(Auck!S40+Waik!S40+N_Roto!S40+S_Roto!S40)</f>
        <v>0.90224637500000004</v>
      </c>
      <c r="D38" s="2">
        <f>SUM(Auck!Z40+Waik!Z40+N_Roto!Z40+S_Roto!Z40)</f>
        <v>9.7374999999999995E-5</v>
      </c>
      <c r="E38" s="2">
        <f t="shared" si="3"/>
        <v>17.177968749999998</v>
      </c>
      <c r="F38" s="2">
        <f t="shared" si="4"/>
        <v>2.0759375000000001E-3</v>
      </c>
      <c r="G38">
        <f t="shared" si="0"/>
        <v>0.36</v>
      </c>
      <c r="H38">
        <f t="shared" si="1"/>
        <v>34.356245460812417</v>
      </c>
      <c r="I38">
        <f t="shared" si="2"/>
        <v>2.0241478804522157</v>
      </c>
    </row>
    <row r="39" spans="1:9">
      <c r="A39">
        <v>37</v>
      </c>
      <c r="B39" s="2">
        <f>SUM(Auck!AD41+Waik!AD41+N_Roto!AD41+S_Roto!AD41)</f>
        <v>0.59750000000000003</v>
      </c>
      <c r="C39" s="2">
        <f>SUM(Auck!S41+Waik!S41+N_Roto!S41+S_Roto!S41)</f>
        <v>0.59750000000000003</v>
      </c>
      <c r="D39" s="2">
        <f>SUM(Auck!Z41+Waik!Z41+N_Roto!Z41+S_Roto!Z41)</f>
        <v>0</v>
      </c>
      <c r="E39" s="2">
        <f t="shared" si="3"/>
        <v>17.775468749999998</v>
      </c>
      <c r="F39" s="2">
        <f t="shared" si="4"/>
        <v>2.0759375000000001E-3</v>
      </c>
      <c r="G39">
        <f t="shared" si="0"/>
        <v>0.37</v>
      </c>
      <c r="H39">
        <f t="shared" si="1"/>
        <v>35.551256172590286</v>
      </c>
      <c r="I39">
        <f t="shared" si="2"/>
        <v>2.0241478804522157</v>
      </c>
    </row>
    <row r="40" spans="1:9">
      <c r="A40">
        <v>38</v>
      </c>
      <c r="B40" s="2">
        <f>SUM(Auck!AD42+Waik!AD42+N_Roto!AD42+S_Roto!AD42)</f>
        <v>0.50390625</v>
      </c>
      <c r="C40" s="2">
        <f>SUM(Auck!S42+Waik!S42+N_Roto!S42+S_Roto!S42)</f>
        <v>0.50390625</v>
      </c>
      <c r="D40" s="2">
        <f>SUM(Auck!Z42+Waik!Z42+N_Roto!Z42+S_Roto!Z42)</f>
        <v>0</v>
      </c>
      <c r="E40" s="2">
        <f t="shared" si="3"/>
        <v>18.279374999999998</v>
      </c>
      <c r="F40" s="2">
        <f t="shared" si="4"/>
        <v>2.0759375000000001E-3</v>
      </c>
      <c r="G40">
        <f t="shared" si="0"/>
        <v>0.38</v>
      </c>
      <c r="H40">
        <f t="shared" si="1"/>
        <v>36.559077706451063</v>
      </c>
      <c r="I40">
        <f t="shared" si="2"/>
        <v>2.0241478804522157</v>
      </c>
    </row>
    <row r="41" spans="1:9">
      <c r="A41">
        <v>39</v>
      </c>
      <c r="B41" s="2">
        <f>SUM(Auck!AD43+Waik!AD43+N_Roto!AD43+S_Roto!AD43)</f>
        <v>0.57546874999999997</v>
      </c>
      <c r="C41" s="2">
        <f>SUM(Auck!S43+Waik!S43+N_Roto!S43+S_Roto!S43)</f>
        <v>0.57545596874999994</v>
      </c>
      <c r="D41" s="2">
        <f>SUM(Auck!Z43+Waik!Z43+N_Roto!Z43+S_Roto!Z43)</f>
        <v>1.2781250000000001E-5</v>
      </c>
      <c r="E41" s="2">
        <f t="shared" si="3"/>
        <v>18.854843749999997</v>
      </c>
      <c r="F41" s="2">
        <f t="shared" si="4"/>
        <v>2.0887187500000003E-3</v>
      </c>
      <c r="G41">
        <f t="shared" si="0"/>
        <v>0.39</v>
      </c>
      <c r="H41">
        <f t="shared" si="1"/>
        <v>37.710025523260128</v>
      </c>
      <c r="I41">
        <f t="shared" si="2"/>
        <v>2.0366102691787695</v>
      </c>
    </row>
    <row r="42" spans="1:9">
      <c r="A42">
        <v>40</v>
      </c>
      <c r="B42" s="2">
        <f>SUM(Auck!AD44+Waik!AD44+N_Roto!AD44+S_Roto!AD44)</f>
        <v>0.86796874999999996</v>
      </c>
      <c r="C42" s="2">
        <f>SUM(Auck!S44+Waik!S44+N_Roto!S44+S_Roto!S44)</f>
        <v>0.86741071874999998</v>
      </c>
      <c r="D42" s="2">
        <f>SUM(Auck!Z44+Waik!Z44+N_Roto!Z44+S_Roto!Z44)</f>
        <v>5.5803125000000004E-4</v>
      </c>
      <c r="E42" s="2">
        <f t="shared" si="3"/>
        <v>19.722812499999996</v>
      </c>
      <c r="F42" s="2">
        <f t="shared" si="4"/>
        <v>2.6467500000000002E-3</v>
      </c>
      <c r="G42">
        <f t="shared" si="0"/>
        <v>0.4</v>
      </c>
      <c r="H42">
        <f t="shared" si="1"/>
        <v>39.445978583910239</v>
      </c>
      <c r="I42">
        <f t="shared" si="2"/>
        <v>2.5807199892033847</v>
      </c>
    </row>
    <row r="43" spans="1:9">
      <c r="A43">
        <v>41</v>
      </c>
      <c r="B43" s="2">
        <f>SUM(Auck!AD45+Waik!AD45+N_Roto!AD45+S_Roto!AD45)</f>
        <v>0.89155833592799993</v>
      </c>
      <c r="C43" s="2">
        <f>SUM(Auck!S45+Waik!S45+N_Roto!S45+S_Roto!S45)</f>
        <v>0.89068394488400005</v>
      </c>
      <c r="D43" s="2">
        <f>SUM(Auck!Z45+Waik!Z45+N_Roto!Z45+S_Roto!Z45)</f>
        <v>8.7439104400000001E-4</v>
      </c>
      <c r="E43" s="2">
        <f t="shared" si="3"/>
        <v>20.614370835927996</v>
      </c>
      <c r="F43" s="2">
        <f t="shared" si="4"/>
        <v>3.521141044E-3</v>
      </c>
      <c r="G43">
        <f t="shared" si="0"/>
        <v>0.41</v>
      </c>
      <c r="H43">
        <f t="shared" si="1"/>
        <v>41.229111239322478</v>
      </c>
      <c r="I43">
        <f t="shared" si="2"/>
        <v>3.433297091548229</v>
      </c>
    </row>
    <row r="44" spans="1:9">
      <c r="A44">
        <v>42</v>
      </c>
      <c r="B44" s="2">
        <f>SUM(Auck!AD46+Waik!AD46+N_Roto!AD46+S_Roto!AD46)</f>
        <v>0.58625416407099995</v>
      </c>
      <c r="C44" s="2">
        <f>SUM(Auck!S46+Waik!S46+N_Roto!S46+S_Roto!S46)</f>
        <v>0.58567767743800003</v>
      </c>
      <c r="D44" s="2">
        <f>SUM(Auck!Z46+Waik!Z46+N_Roto!Z46+S_Roto!Z46)</f>
        <v>5.7648663299999993E-4</v>
      </c>
      <c r="E44" s="2">
        <f t="shared" si="3"/>
        <v>21.200624999998997</v>
      </c>
      <c r="F44" s="2">
        <f t="shared" si="4"/>
        <v>4.0976276769999999E-3</v>
      </c>
      <c r="G44">
        <f t="shared" si="0"/>
        <v>0.42</v>
      </c>
      <c r="H44">
        <f t="shared" si="1"/>
        <v>42.401630077630799</v>
      </c>
      <c r="I44">
        <f t="shared" si="2"/>
        <v>3.9954017774050929</v>
      </c>
    </row>
    <row r="45" spans="1:9">
      <c r="A45">
        <v>43</v>
      </c>
      <c r="B45" s="2">
        <f>SUM(Auck!AD47+Waik!AD47+N_Roto!AD47+S_Roto!AD47)</f>
        <v>0.72421874999999991</v>
      </c>
      <c r="C45" s="2">
        <f>SUM(Auck!S47+Waik!S47+N_Roto!S47+S_Roto!S47)</f>
        <v>0.72410687499999993</v>
      </c>
      <c r="D45" s="2">
        <f>SUM(Auck!Z47+Waik!Z47+N_Roto!Z47+S_Roto!Z47)</f>
        <v>1.11875E-4</v>
      </c>
      <c r="E45" s="2">
        <f t="shared" si="3"/>
        <v>21.924843749998995</v>
      </c>
      <c r="F45" s="2">
        <f t="shared" si="4"/>
        <v>4.2095026769999998E-3</v>
      </c>
      <c r="G45">
        <f t="shared" si="0"/>
        <v>0.43</v>
      </c>
      <c r="H45">
        <f t="shared" si="1"/>
        <v>43.850080561179546</v>
      </c>
      <c r="I45">
        <f t="shared" si="2"/>
        <v>4.1044857667475423</v>
      </c>
    </row>
    <row r="46" spans="1:9">
      <c r="A46">
        <v>44</v>
      </c>
      <c r="B46" s="2">
        <f>SUM(Auck!AD48+Waik!AD48+N_Roto!AD48+S_Roto!AD48)</f>
        <v>1.0253039803710002</v>
      </c>
      <c r="C46" s="2">
        <f>SUM(Auck!S48+Waik!S48+N_Roto!S48+S_Roto!S48)</f>
        <v>1.0245556053710001</v>
      </c>
      <c r="D46" s="2">
        <f>SUM(Auck!Z48+Waik!Z48+N_Roto!Z48+S_Roto!Z48)</f>
        <v>7.4837500000000002E-4</v>
      </c>
      <c r="E46" s="2">
        <f t="shared" si="3"/>
        <v>22.950147730369995</v>
      </c>
      <c r="F46" s="2">
        <f t="shared" si="4"/>
        <v>4.9578776769999998E-3</v>
      </c>
      <c r="G46">
        <f t="shared" si="0"/>
        <v>0.44</v>
      </c>
      <c r="H46">
        <f t="shared" si="1"/>
        <v>45.900706903224439</v>
      </c>
      <c r="I46">
        <f t="shared" si="2"/>
        <v>4.8341906205947449</v>
      </c>
    </row>
    <row r="47" spans="1:9">
      <c r="A47">
        <v>45</v>
      </c>
      <c r="B47" s="2">
        <f>SUM(Auck!AD49+Waik!AD49+N_Roto!AD49+S_Roto!AD49)</f>
        <v>0.77312500000000006</v>
      </c>
      <c r="C47" s="2">
        <f>SUM(Auck!S49+Waik!S49+N_Roto!S49+S_Roto!S49)</f>
        <v>0.77172481250000002</v>
      </c>
      <c r="D47" s="2">
        <f>SUM(Auck!Z49+Waik!Z49+N_Roto!Z49+S_Roto!Z49)</f>
        <v>1.4001875E-3</v>
      </c>
      <c r="E47" s="2">
        <f t="shared" si="3"/>
        <v>23.723272730369995</v>
      </c>
      <c r="F47" s="2">
        <f t="shared" si="4"/>
        <v>6.3580651769999993E-3</v>
      </c>
      <c r="G47">
        <f t="shared" si="0"/>
        <v>0.45</v>
      </c>
      <c r="H47">
        <f t="shared" si="1"/>
        <v>47.446970763547888</v>
      </c>
      <c r="I47">
        <f t="shared" si="2"/>
        <v>6.199446829108096</v>
      </c>
    </row>
    <row r="48" spans="1:9">
      <c r="A48">
        <v>46</v>
      </c>
      <c r="B48" s="2">
        <f>SUM(Auck!AD50+Waik!AD50+N_Roto!AD50+S_Roto!AD50)</f>
        <v>0.92701556249999983</v>
      </c>
      <c r="C48" s="2">
        <f>SUM(Auck!S50+Waik!S50+N_Roto!S50+S_Roto!S50)</f>
        <v>0.92480178420699999</v>
      </c>
      <c r="D48" s="2">
        <f>SUM(Auck!Z50+Waik!Z50+N_Roto!Z50+S_Roto!Z50)</f>
        <v>2.2137782930000001E-3</v>
      </c>
      <c r="E48" s="2">
        <f t="shared" si="3"/>
        <v>24.650288292869995</v>
      </c>
      <c r="F48" s="2">
        <f t="shared" si="4"/>
        <v>8.5718434699999999E-3</v>
      </c>
      <c r="G48">
        <f t="shared" si="0"/>
        <v>0.46</v>
      </c>
      <c r="H48">
        <f t="shared" si="1"/>
        <v>49.301018507769285</v>
      </c>
      <c r="I48">
        <f t="shared" si="2"/>
        <v>8.3579967081709654</v>
      </c>
    </row>
    <row r="49" spans="1:9">
      <c r="A49">
        <v>47</v>
      </c>
      <c r="B49" s="2">
        <f>SUM(Auck!AD51+Waik!AD51+N_Roto!AD51+S_Roto!AD51)</f>
        <v>0.70767193749900004</v>
      </c>
      <c r="C49" s="2">
        <f>SUM(Auck!S51+Waik!S51+N_Roto!S51+S_Roto!S51)</f>
        <v>0.70663471022699997</v>
      </c>
      <c r="D49" s="2">
        <f>SUM(Auck!Z51+Waik!Z51+N_Roto!Z51+S_Roto!Z51)</f>
        <v>1.0372272719999999E-3</v>
      </c>
      <c r="E49" s="2">
        <f t="shared" si="3"/>
        <v>25.357960230368995</v>
      </c>
      <c r="F49" s="2">
        <f t="shared" si="4"/>
        <v>9.6090707420000004E-3</v>
      </c>
      <c r="G49">
        <f t="shared" si="0"/>
        <v>0.47</v>
      </c>
      <c r="H49">
        <f t="shared" si="1"/>
        <v>50.71637506967037</v>
      </c>
      <c r="I49">
        <f t="shared" si="2"/>
        <v>9.3693476684797599</v>
      </c>
    </row>
    <row r="50" spans="1:9">
      <c r="A50">
        <v>48</v>
      </c>
      <c r="B50" s="2">
        <f>SUM(Auck!AD52+Waik!AD52+N_Roto!AD52+S_Roto!AD52)</f>
        <v>0.84015625000000005</v>
      </c>
      <c r="C50" s="2">
        <f>SUM(Auck!S52+Waik!S52+N_Roto!S52+S_Roto!S52)</f>
        <v>0.8399397500000001</v>
      </c>
      <c r="D50" s="2">
        <f>SUM(Auck!Z52+Waik!Z52+N_Roto!Z52+S_Roto!Z52)</f>
        <v>2.165E-4</v>
      </c>
      <c r="E50" s="2">
        <f t="shared" si="3"/>
        <v>26.198116480368995</v>
      </c>
      <c r="F50" s="2">
        <f t="shared" si="4"/>
        <v>9.8255707420000001E-3</v>
      </c>
      <c r="G50">
        <f t="shared" si="0"/>
        <v>0.48</v>
      </c>
      <c r="H50">
        <f t="shared" si="1"/>
        <v>52.396702631707406</v>
      </c>
      <c r="I50">
        <f t="shared" si="2"/>
        <v>9.5804465171290563</v>
      </c>
    </row>
    <row r="51" spans="1:9">
      <c r="A51">
        <v>49</v>
      </c>
      <c r="B51" s="2">
        <f>SUM(Auck!AD53+Waik!AD53+N_Roto!AD53+S_Roto!AD53)</f>
        <v>0.98579675</v>
      </c>
      <c r="C51" s="2">
        <f>SUM(Auck!S53+Waik!S53+N_Roto!S53+S_Roto!S53)</f>
        <v>0.98510549999999997</v>
      </c>
      <c r="D51" s="2">
        <f>SUM(Auck!Z53+Waik!Z53+N_Roto!Z53+S_Roto!Z53)</f>
        <v>6.9125000000000002E-4</v>
      </c>
      <c r="E51" s="2">
        <f t="shared" si="3"/>
        <v>27.183913230368994</v>
      </c>
      <c r="F51" s="2">
        <f t="shared" si="4"/>
        <v>1.0516820741999999E-2</v>
      </c>
      <c r="G51">
        <f t="shared" si="0"/>
        <v>0.49</v>
      </c>
      <c r="H51">
        <f t="shared" si="1"/>
        <v>54.368313804738037</v>
      </c>
      <c r="I51">
        <f t="shared" si="2"/>
        <v>10.254451501557824</v>
      </c>
    </row>
    <row r="52" spans="1:9">
      <c r="A52">
        <v>50</v>
      </c>
      <c r="B52" s="2">
        <f>SUM(Auck!AD54+Waik!AD54+N_Roto!AD54+S_Roto!AD54)</f>
        <v>0.72935950000000005</v>
      </c>
      <c r="C52" s="2">
        <f>SUM(Auck!S54+Waik!S54+N_Roto!S54+S_Roto!S54)</f>
        <v>0.72856681249999999</v>
      </c>
      <c r="D52" s="2">
        <f>SUM(Auck!Z54+Waik!Z54+N_Roto!Z54+S_Roto!Z54)</f>
        <v>7.9268749999999999E-4</v>
      </c>
      <c r="E52" s="2">
        <f t="shared" si="3"/>
        <v>27.913272730368995</v>
      </c>
      <c r="F52" s="2">
        <f t="shared" si="4"/>
        <v>1.1309508241999999E-2</v>
      </c>
      <c r="G52">
        <f t="shared" si="0"/>
        <v>0.5</v>
      </c>
      <c r="H52">
        <f t="shared" si="1"/>
        <v>55.827045880448409</v>
      </c>
      <c r="I52">
        <f t="shared" si="2"/>
        <v>11.027363365708824</v>
      </c>
    </row>
    <row r="53" spans="1:9">
      <c r="A53">
        <v>51</v>
      </c>
      <c r="B53" s="2">
        <f>SUM(Auck!AD55+Waik!AD55+N_Roto!AD55+S_Roto!AD55)</f>
        <v>0.949013497549</v>
      </c>
      <c r="C53" s="2">
        <f>SUM(Auck!S55+Waik!S55+N_Roto!S55+S_Roto!S55)</f>
        <v>0.94891382255000001</v>
      </c>
      <c r="D53" s="2">
        <f>SUM(Auck!Z55+Waik!Z55+N_Roto!Z55+S_Roto!Z55)</f>
        <v>9.9674999000000001E-5</v>
      </c>
      <c r="E53" s="2">
        <f t="shared" si="3"/>
        <v>28.862286227917995</v>
      </c>
      <c r="F53" s="2">
        <f t="shared" si="4"/>
        <v>1.1409183240999999E-2</v>
      </c>
      <c r="G53">
        <f t="shared" si="0"/>
        <v>0.51</v>
      </c>
      <c r="H53">
        <f t="shared" si="1"/>
        <v>57.725089889139333</v>
      </c>
      <c r="I53">
        <f t="shared" si="2"/>
        <v>11.124551714568039</v>
      </c>
    </row>
    <row r="54" spans="1:9">
      <c r="A54">
        <v>52</v>
      </c>
      <c r="B54" s="2">
        <f>SUM(Auck!AD56+Waik!AD56+N_Roto!AD56+S_Roto!AD56)</f>
        <v>0.79149938746899995</v>
      </c>
      <c r="C54" s="2">
        <f>SUM(Auck!S56+Waik!S56+N_Roto!S56+S_Roto!S56)</f>
        <v>0.79144659996900002</v>
      </c>
      <c r="D54" s="2">
        <f>SUM(Auck!Z56+Waik!Z56+N_Roto!Z56+S_Roto!Z56)</f>
        <v>5.2787500000000002E-5</v>
      </c>
      <c r="E54" s="2">
        <f t="shared" si="3"/>
        <v>29.653785615386994</v>
      </c>
      <c r="F54" s="2">
        <f t="shared" si="4"/>
        <v>1.1461970740999999E-2</v>
      </c>
      <c r="G54">
        <f t="shared" si="0"/>
        <v>0.52</v>
      </c>
      <c r="H54">
        <f t="shared" si="1"/>
        <v>59.308102853810595</v>
      </c>
      <c r="I54">
        <f t="shared" si="2"/>
        <v>11.176022294120347</v>
      </c>
    </row>
    <row r="55" spans="1:9">
      <c r="A55">
        <v>53</v>
      </c>
      <c r="B55" s="2">
        <f>SUM(Auck!AD57+Waik!AD57+N_Roto!AD57+S_Roto!AD57)</f>
        <v>0.43592720977400007</v>
      </c>
      <c r="C55" s="2">
        <f>SUM(Auck!S57+Waik!S57+N_Roto!S57+S_Roto!S57)</f>
        <v>0.42995251381500005</v>
      </c>
      <c r="D55" s="2">
        <f>SUM(Auck!Z57+Waik!Z57+N_Roto!Z57+S_Roto!Z57)</f>
        <v>5.9746959589999996E-3</v>
      </c>
      <c r="E55" s="2">
        <f t="shared" si="3"/>
        <v>30.089712825160994</v>
      </c>
      <c r="F55" s="2">
        <f t="shared" si="4"/>
        <v>1.7436666699999999E-2</v>
      </c>
      <c r="G55">
        <f t="shared" si="0"/>
        <v>0.53</v>
      </c>
      <c r="H55">
        <f t="shared" si="1"/>
        <v>60.17996508851413</v>
      </c>
      <c r="I55">
        <f t="shared" si="2"/>
        <v>17.001664039961089</v>
      </c>
    </row>
    <row r="56" spans="1:9">
      <c r="A56">
        <v>54</v>
      </c>
      <c r="B56" s="2">
        <f>SUM(Auck!AD58+Waik!AD58+N_Roto!AD58+S_Roto!AD58)</f>
        <v>0.43007142483599997</v>
      </c>
      <c r="C56" s="2">
        <f>SUM(Auck!S58+Waik!S58+N_Roto!S58+S_Roto!S58)</f>
        <v>0.42996706494799997</v>
      </c>
      <c r="D56" s="2">
        <f>SUM(Auck!Z58+Waik!Z58+N_Roto!Z58+S_Roto!Z58)</f>
        <v>1.04359888E-4</v>
      </c>
      <c r="E56" s="2">
        <f t="shared" si="3"/>
        <v>30.519784249996995</v>
      </c>
      <c r="F56" s="2">
        <f t="shared" si="4"/>
        <v>1.7541026588000001E-2</v>
      </c>
      <c r="G56">
        <f t="shared" si="0"/>
        <v>0.54</v>
      </c>
      <c r="H56">
        <f t="shared" si="1"/>
        <v>61.040115648361152</v>
      </c>
      <c r="I56">
        <f t="shared" si="2"/>
        <v>17.103420401171114</v>
      </c>
    </row>
    <row r="57" spans="1:9">
      <c r="A57">
        <v>55</v>
      </c>
      <c r="B57" s="2">
        <f>SUM(Auck!AD59+Waik!AD59+N_Roto!AD59+S_Roto!AD59)</f>
        <v>0.44922304929399998</v>
      </c>
      <c r="C57" s="2">
        <f>SUM(Auck!S59+Waik!S59+N_Roto!S59+S_Roto!S59)</f>
        <v>0.44863263749999999</v>
      </c>
      <c r="D57" s="2">
        <f>SUM(Auck!Z59+Waik!Z59+N_Roto!Z59+S_Roto!Z59)</f>
        <v>5.9041179399999997E-4</v>
      </c>
      <c r="E57" s="2">
        <f t="shared" si="3"/>
        <v>30.969007299290997</v>
      </c>
      <c r="F57" s="2">
        <f t="shared" si="4"/>
        <v>1.8131438382000001E-2</v>
      </c>
      <c r="G57">
        <f t="shared" si="0"/>
        <v>0.55000000000000004</v>
      </c>
      <c r="H57">
        <f t="shared" si="1"/>
        <v>61.938569800468002</v>
      </c>
      <c r="I57">
        <f t="shared" si="2"/>
        <v>17.679102848941863</v>
      </c>
    </row>
    <row r="58" spans="1:9">
      <c r="A58">
        <v>56</v>
      </c>
      <c r="B58" s="2">
        <f>SUM(Auck!AD60+Waik!AD60+N_Roto!AD60+S_Roto!AD60)</f>
        <v>0.47610195070399997</v>
      </c>
      <c r="C58" s="2">
        <f>SUM(Auck!S60+Waik!S60+N_Roto!S60+S_Roto!S60)</f>
        <v>0.47342486419800001</v>
      </c>
      <c r="D58" s="2">
        <f>SUM(Auck!Z60+Waik!Z60+N_Roto!Z60+S_Roto!Z60)</f>
        <v>2.6770865060000001E-3</v>
      </c>
      <c r="E58" s="2">
        <f t="shared" si="3"/>
        <v>31.445109249994996</v>
      </c>
      <c r="F58" s="2">
        <f t="shared" si="4"/>
        <v>2.0808524888000002E-2</v>
      </c>
      <c r="G58">
        <f t="shared" si="0"/>
        <v>0.56000000000000005</v>
      </c>
      <c r="H58">
        <f t="shared" si="1"/>
        <v>62.890782237270713</v>
      </c>
      <c r="I58">
        <f t="shared" si="2"/>
        <v>20.28940252169556</v>
      </c>
    </row>
    <row r="59" spans="1:9">
      <c r="A59">
        <v>57</v>
      </c>
      <c r="B59" s="2">
        <f>SUM(Auck!AD61+Waik!AD61+N_Roto!AD61+S_Roto!AD61)</f>
        <v>0.52420737500000003</v>
      </c>
      <c r="C59" s="2">
        <f>SUM(Auck!S61+Waik!S61+N_Roto!S61+S_Roto!S61)</f>
        <v>0.51597350053699997</v>
      </c>
      <c r="D59" s="2">
        <f>SUM(Auck!Z61+Waik!Z61+N_Roto!Z61+S_Roto!Z61)</f>
        <v>8.2338744629999999E-3</v>
      </c>
      <c r="E59" s="2">
        <f t="shared" si="3"/>
        <v>31.969316624994995</v>
      </c>
      <c r="F59" s="2">
        <f t="shared" si="4"/>
        <v>2.9042399351000003E-2</v>
      </c>
      <c r="G59">
        <f t="shared" si="0"/>
        <v>0.56999999999999995</v>
      </c>
      <c r="H59">
        <f t="shared" si="1"/>
        <v>63.939206385083189</v>
      </c>
      <c r="I59">
        <f t="shared" si="2"/>
        <v>28.317861732144372</v>
      </c>
    </row>
    <row r="60" spans="1:9">
      <c r="A60">
        <v>58</v>
      </c>
      <c r="B60" s="2">
        <f>SUM(Auck!AD62+Waik!AD62+N_Roto!AD62+S_Roto!AD62)</f>
        <v>0.80611449999899998</v>
      </c>
      <c r="C60" s="2">
        <f>SUM(Auck!S62+Waik!S62+N_Roto!S62+S_Roto!S62)</f>
        <v>0.79500055438100004</v>
      </c>
      <c r="D60" s="2">
        <f>SUM(Auck!Z62+Waik!Z62+N_Roto!Z62+S_Roto!Z62)</f>
        <v>1.1113945618E-2</v>
      </c>
      <c r="E60" s="2">
        <f t="shared" si="3"/>
        <v>32.775431124993993</v>
      </c>
      <c r="F60" s="2">
        <f t="shared" si="4"/>
        <v>4.0156344969000002E-2</v>
      </c>
      <c r="G60">
        <f t="shared" si="0"/>
        <v>0.57999999999999996</v>
      </c>
      <c r="H60">
        <f t="shared" si="1"/>
        <v>65.551449836829235</v>
      </c>
      <c r="I60">
        <f t="shared" si="2"/>
        <v>39.154541288314</v>
      </c>
    </row>
    <row r="61" spans="1:9">
      <c r="A61">
        <v>59</v>
      </c>
      <c r="B61" s="2">
        <f>SUM(Auck!AD63+Waik!AD63+N_Roto!AD63+S_Roto!AD63)</f>
        <v>0.54627812499799999</v>
      </c>
      <c r="C61" s="2">
        <f>SUM(Auck!S63+Waik!S63+N_Roto!S63+S_Roto!S63)</f>
        <v>0.53961452978500002</v>
      </c>
      <c r="D61" s="2">
        <f>SUM(Auck!Z63+Waik!Z63+N_Roto!Z63+S_Roto!Z63)</f>
        <v>6.663595213E-3</v>
      </c>
      <c r="E61" s="2">
        <f t="shared" si="3"/>
        <v>33.32170924999199</v>
      </c>
      <c r="F61" s="2">
        <f t="shared" si="4"/>
        <v>4.6819940182000003E-2</v>
      </c>
      <c r="G61">
        <f t="shared" si="0"/>
        <v>0.59</v>
      </c>
      <c r="H61">
        <f t="shared" si="1"/>
        <v>66.64401588031464</v>
      </c>
      <c r="I61">
        <f t="shared" si="2"/>
        <v>45.651895918010453</v>
      </c>
    </row>
    <row r="62" spans="1:9">
      <c r="A62">
        <v>60</v>
      </c>
      <c r="B62" s="2">
        <f>SUM(Auck!AD64+Waik!AD64+N_Roto!AD64+S_Roto!AD64)</f>
        <v>0.98340884908499993</v>
      </c>
      <c r="C62" s="2">
        <f>SUM(Auck!S64+Waik!S64+N_Roto!S64+S_Roto!S64)</f>
        <v>0.97728876151200006</v>
      </c>
      <c r="D62" s="2">
        <f>SUM(Auck!Z64+Waik!Z64+N_Roto!Z64+S_Roto!Z64)</f>
        <v>6.1200875729999996E-3</v>
      </c>
      <c r="E62" s="2">
        <f t="shared" si="3"/>
        <v>34.305118099076992</v>
      </c>
      <c r="F62" s="2">
        <f t="shared" si="4"/>
        <v>5.2940027755000001E-2</v>
      </c>
      <c r="G62">
        <f t="shared" si="0"/>
        <v>0.6</v>
      </c>
      <c r="H62">
        <f t="shared" si="1"/>
        <v>68.61085120870581</v>
      </c>
      <c r="I62">
        <f t="shared" si="2"/>
        <v>51.619302108741095</v>
      </c>
    </row>
    <row r="63" spans="1:9">
      <c r="A63">
        <v>61</v>
      </c>
      <c r="B63" s="2">
        <f>SUM(Auck!AD65+Waik!AD65+N_Roto!AD65+S_Roto!AD65)</f>
        <v>0.50578962499899993</v>
      </c>
      <c r="C63" s="2">
        <f>SUM(Auck!S65+Waik!S65+N_Roto!S65+S_Roto!S65)</f>
        <v>0.50027101283299991</v>
      </c>
      <c r="D63" s="2">
        <f>SUM(Auck!Z65+Waik!Z65+N_Roto!Z65+S_Roto!Z65)</f>
        <v>5.5186121660000002E-3</v>
      </c>
      <c r="E63" s="2">
        <f t="shared" si="3"/>
        <v>34.810907724075989</v>
      </c>
      <c r="F63" s="2">
        <f t="shared" si="4"/>
        <v>5.8458639920999998E-2</v>
      </c>
      <c r="G63">
        <f t="shared" si="0"/>
        <v>0.61</v>
      </c>
      <c r="H63">
        <f t="shared" si="1"/>
        <v>69.622439526329089</v>
      </c>
      <c r="I63">
        <f t="shared" si="2"/>
        <v>57.000238249085733</v>
      </c>
    </row>
    <row r="64" spans="1:9">
      <c r="A64">
        <v>62</v>
      </c>
      <c r="B64" s="2">
        <f>SUM(Auck!AD66+Waik!AD66+N_Roto!AD66+S_Roto!AD66)</f>
        <v>0.41096562010900001</v>
      </c>
      <c r="C64" s="2">
        <f>SUM(Auck!S66+Waik!S66+N_Roto!S66+S_Roto!S66)</f>
        <v>0.40588827422500001</v>
      </c>
      <c r="D64" s="2">
        <f>SUM(Auck!Z66+Waik!Z66+N_Roto!Z66+S_Roto!Z66)</f>
        <v>5.0773458840000004E-3</v>
      </c>
      <c r="E64" s="2">
        <f t="shared" si="3"/>
        <v>35.221873344184992</v>
      </c>
      <c r="F64" s="2">
        <f t="shared" si="4"/>
        <v>6.3535985805E-2</v>
      </c>
      <c r="G64">
        <f t="shared" si="0"/>
        <v>0.62</v>
      </c>
      <c r="H64">
        <f t="shared" si="1"/>
        <v>70.44437813419971</v>
      </c>
      <c r="I64">
        <f t="shared" si="2"/>
        <v>61.950916633874002</v>
      </c>
    </row>
    <row r="65" spans="1:9">
      <c r="A65">
        <v>63</v>
      </c>
      <c r="B65" s="2">
        <f>SUM(Auck!AD67+Waik!AD67+N_Roto!AD67+S_Roto!AD67)</f>
        <v>0.39124448166999998</v>
      </c>
      <c r="C65" s="2">
        <f>SUM(Auck!S67+Waik!S67+N_Roto!S67+S_Roto!S67)</f>
        <v>0.38971049779399997</v>
      </c>
      <c r="D65" s="2">
        <f>SUM(Auck!Z67+Waik!Z67+N_Roto!Z67+S_Roto!Z67)</f>
        <v>1.533983876E-3</v>
      </c>
      <c r="E65" s="2">
        <f t="shared" si="3"/>
        <v>35.613117825854992</v>
      </c>
      <c r="F65" s="2">
        <f t="shared" si="4"/>
        <v>6.5069969680999998E-2</v>
      </c>
      <c r="G65">
        <f t="shared" si="0"/>
        <v>0.63</v>
      </c>
      <c r="H65">
        <f t="shared" si="1"/>
        <v>71.226874111638409</v>
      </c>
      <c r="I65">
        <f t="shared" si="2"/>
        <v>63.446631322419897</v>
      </c>
    </row>
    <row r="66" spans="1:9">
      <c r="A66">
        <v>64</v>
      </c>
      <c r="B66" s="2">
        <f>SUM(Auck!AD68+Waik!AD68+N_Roto!AD68+S_Roto!AD68)</f>
        <v>0.448105718569</v>
      </c>
      <c r="C66" s="2">
        <f>SUM(Auck!S68+Waik!S68+N_Roto!S68+S_Roto!S68)</f>
        <v>0.446102056069</v>
      </c>
      <c r="D66" s="2">
        <f>SUM(Auck!Z68+Waik!Z68+N_Roto!Z68+S_Roto!Z68)</f>
        <v>2.0036625E-3</v>
      </c>
      <c r="E66" s="2">
        <f t="shared" si="3"/>
        <v>36.061223544423996</v>
      </c>
      <c r="F66" s="2">
        <f t="shared" si="4"/>
        <v>6.7073632181000001E-2</v>
      </c>
      <c r="G66">
        <f t="shared" si="0"/>
        <v>0.64</v>
      </c>
      <c r="H66">
        <f t="shared" si="1"/>
        <v>72.123093582264147</v>
      </c>
      <c r="I66">
        <f t="shared" si="2"/>
        <v>65.400307289310334</v>
      </c>
    </row>
    <row r="67" spans="1:9">
      <c r="A67">
        <v>65</v>
      </c>
      <c r="B67" s="2">
        <f>SUM(Auck!AD69+Waik!AD69+N_Roto!AD69+S_Roto!AD69)</f>
        <v>0.49312083123200001</v>
      </c>
      <c r="C67" s="2">
        <f>SUM(Auck!S69+Waik!S69+N_Roto!S69+S_Roto!S69)</f>
        <v>0.49042296794500001</v>
      </c>
      <c r="D67" s="2">
        <f>SUM(Auck!Z69+Waik!Z69+N_Roto!Z69+S_Roto!Z69)</f>
        <v>2.6978632870000002E-3</v>
      </c>
      <c r="E67" s="2">
        <f t="shared" si="3"/>
        <v>36.554344375655994</v>
      </c>
      <c r="F67" s="2">
        <f t="shared" si="4"/>
        <v>6.9771495468000003E-2</v>
      </c>
      <c r="G67">
        <f t="shared" ref="G67:G102" si="5">(A67)/A$102</f>
        <v>0.65</v>
      </c>
      <c r="H67">
        <f t="shared" ref="H67:H102" si="6">(E67/B$105)*100</f>
        <v>73.109344085231569</v>
      </c>
      <c r="I67">
        <f t="shared" ref="I67:I102" si="7">(F67/D$105)*100</f>
        <v>68.030865412630945</v>
      </c>
    </row>
    <row r="68" spans="1:9">
      <c r="A68">
        <v>66</v>
      </c>
      <c r="B68" s="2">
        <f>SUM(Auck!AD70+Waik!AD70+N_Roto!AD70+S_Roto!AD70)</f>
        <v>0.41724511417499999</v>
      </c>
      <c r="C68" s="2">
        <f>SUM(Auck!S70+Waik!S70+N_Roto!S70+S_Roto!S70)</f>
        <v>0.41564544100400003</v>
      </c>
      <c r="D68" s="2">
        <f>SUM(Auck!Z70+Waik!Z70+N_Roto!Z70+S_Roto!Z70)</f>
        <v>1.599673171E-3</v>
      </c>
      <c r="E68" s="2">
        <f t="shared" ref="E68:E102" si="8">E67+B68</f>
        <v>36.971589489830997</v>
      </c>
      <c r="F68" s="2">
        <f t="shared" ref="F68:F102" si="9">F67+D68</f>
        <v>7.1371168639000004E-2</v>
      </c>
      <c r="G68">
        <f t="shared" si="5"/>
        <v>0.66</v>
      </c>
      <c r="H68">
        <f t="shared" si="6"/>
        <v>73.943841793810833</v>
      </c>
      <c r="I68">
        <f t="shared" si="7"/>
        <v>69.590630607149535</v>
      </c>
    </row>
    <row r="69" spans="1:9">
      <c r="A69">
        <v>67</v>
      </c>
      <c r="B69" s="2">
        <f>SUM(Auck!AD71+Waik!AD71+N_Roto!AD71+S_Roto!AD71)</f>
        <v>0.37827763515099999</v>
      </c>
      <c r="C69" s="2">
        <f>SUM(Auck!S71+Waik!S71+N_Roto!S71+S_Roto!S71)</f>
        <v>0.376913412118</v>
      </c>
      <c r="D69" s="2">
        <f>SUM(Auck!Z71+Waik!Z71+N_Roto!Z71+S_Roto!Z71)</f>
        <v>1.3642230330000002E-3</v>
      </c>
      <c r="E69" s="2">
        <f t="shared" si="8"/>
        <v>37.349867124981998</v>
      </c>
      <c r="F69" s="2">
        <f t="shared" si="9"/>
        <v>7.2735391672000008E-2</v>
      </c>
      <c r="G69">
        <f t="shared" si="5"/>
        <v>0.67</v>
      </c>
      <c r="H69">
        <f t="shared" si="6"/>
        <v>74.700403845746308</v>
      </c>
      <c r="I69">
        <f t="shared" si="7"/>
        <v>70.920819575127155</v>
      </c>
    </row>
    <row r="70" spans="1:9">
      <c r="A70">
        <v>68</v>
      </c>
      <c r="B70" s="2">
        <f>SUM(Auck!AD72+Waik!AD72+N_Roto!AD72+S_Roto!AD72)</f>
        <v>0.36030968749999998</v>
      </c>
      <c r="C70" s="2">
        <f>SUM(Auck!S72+Waik!S72+N_Roto!S72+S_Roto!S72)</f>
        <v>0.35985568749999997</v>
      </c>
      <c r="D70" s="2">
        <f>SUM(Auck!Z72+Waik!Z72+N_Roto!Z72+S_Roto!Z72)</f>
        <v>4.5399999999999998E-4</v>
      </c>
      <c r="E70" s="2">
        <f t="shared" si="8"/>
        <v>37.710176812481997</v>
      </c>
      <c r="F70" s="2">
        <f t="shared" si="9"/>
        <v>7.3189391672000004E-2</v>
      </c>
      <c r="G70">
        <f t="shared" si="5"/>
        <v>0.68</v>
      </c>
      <c r="H70">
        <f t="shared" si="6"/>
        <v>75.421029680256495</v>
      </c>
      <c r="I70">
        <f t="shared" si="7"/>
        <v>71.363493373218532</v>
      </c>
    </row>
    <row r="71" spans="1:9">
      <c r="A71">
        <v>69</v>
      </c>
      <c r="B71" s="2">
        <f>SUM(Auck!AD73+Waik!AD73+N_Roto!AD73+S_Roto!AD73)</f>
        <v>0.36947837499999997</v>
      </c>
      <c r="C71" s="2">
        <f>SUM(Auck!S73+Waik!S73+N_Roto!S73+S_Roto!S73)</f>
        <v>0.36855343750000003</v>
      </c>
      <c r="D71" s="2">
        <f>SUM(Auck!Z73+Waik!Z73+N_Roto!Z73+S_Roto!Z73)</f>
        <v>9.2493749999999998E-4</v>
      </c>
      <c r="E71" s="2">
        <f t="shared" si="8"/>
        <v>38.079655187481997</v>
      </c>
      <c r="F71" s="2">
        <f t="shared" si="9"/>
        <v>7.4114329172000004E-2</v>
      </c>
      <c r="G71">
        <f t="shared" si="5"/>
        <v>0.69</v>
      </c>
      <c r="H71">
        <f t="shared" si="6"/>
        <v>76.159993054139804</v>
      </c>
      <c r="I71">
        <f t="shared" si="7"/>
        <v>72.265355919743058</v>
      </c>
    </row>
    <row r="72" spans="1:9">
      <c r="A72">
        <v>70</v>
      </c>
      <c r="B72" s="2">
        <f>SUM(Auck!AD74+Waik!AD74+N_Roto!AD74+S_Roto!AD74)</f>
        <v>0.95944315285100001</v>
      </c>
      <c r="C72" s="2">
        <f>SUM(Auck!S74+Waik!S74+N_Roto!S74+S_Roto!S74)</f>
        <v>0.95761359094199994</v>
      </c>
      <c r="D72" s="2">
        <f>SUM(Auck!Z74+Waik!Z74+N_Roto!Z74+S_Roto!Z74)</f>
        <v>1.8295619090000002E-3</v>
      </c>
      <c r="E72" s="2">
        <f t="shared" si="8"/>
        <v>39.039098340332998</v>
      </c>
      <c r="F72" s="2">
        <f t="shared" si="9"/>
        <v>7.5943891080999998E-2</v>
      </c>
      <c r="G72">
        <f t="shared" si="5"/>
        <v>0.7</v>
      </c>
      <c r="H72">
        <f t="shared" si="6"/>
        <v>78.078896560414066</v>
      </c>
      <c r="I72">
        <f t="shared" si="7"/>
        <v>74.049274684281229</v>
      </c>
    </row>
    <row r="73" spans="1:9">
      <c r="A73">
        <v>71</v>
      </c>
      <c r="B73" s="2">
        <f>SUM(Auck!AD75+Waik!AD75+N_Roto!AD75+S_Roto!AD75)</f>
        <v>0.95234374999899996</v>
      </c>
      <c r="C73" s="2">
        <f>SUM(Auck!S75+Waik!S75+N_Roto!S75+S_Roto!S75)</f>
        <v>0.95156361664400002</v>
      </c>
      <c r="D73" s="2">
        <f>SUM(Auck!Z75+Waik!Z75+N_Roto!Z75+S_Roto!Z75)</f>
        <v>7.8013335500000001E-4</v>
      </c>
      <c r="E73" s="2">
        <f t="shared" si="8"/>
        <v>39.991442090332001</v>
      </c>
      <c r="F73" s="2">
        <f t="shared" si="9"/>
        <v>7.6724024436000002E-2</v>
      </c>
      <c r="G73">
        <f t="shared" si="5"/>
        <v>0.71</v>
      </c>
      <c r="H73">
        <f t="shared" si="6"/>
        <v>79.983601133708646</v>
      </c>
      <c r="I73">
        <f t="shared" si="7"/>
        <v>74.809945598985223</v>
      </c>
    </row>
    <row r="74" spans="1:9">
      <c r="A74">
        <v>72</v>
      </c>
      <c r="B74" s="2">
        <f>SUM(Auck!AD76+Waik!AD76+N_Roto!AD76+S_Roto!AD76)</f>
        <v>0.41983472214699996</v>
      </c>
      <c r="C74" s="2">
        <f>SUM(Auck!S76+Waik!S76+N_Roto!S76+S_Roto!S76)</f>
        <v>0.41815826549899998</v>
      </c>
      <c r="D74" s="2">
        <f>SUM(Auck!Z76+Waik!Z76+N_Roto!Z76+S_Roto!Z76)</f>
        <v>1.676456648E-3</v>
      </c>
      <c r="E74" s="2">
        <f t="shared" si="8"/>
        <v>40.411276812479002</v>
      </c>
      <c r="F74" s="2">
        <f t="shared" si="9"/>
        <v>7.8400481083999995E-2</v>
      </c>
      <c r="G74">
        <f t="shared" si="5"/>
        <v>0.72</v>
      </c>
      <c r="H74">
        <f t="shared" si="6"/>
        <v>80.823278104657518</v>
      </c>
      <c r="I74">
        <f t="shared" si="7"/>
        <v>76.444578708469109</v>
      </c>
    </row>
    <row r="75" spans="1:9">
      <c r="A75">
        <v>73</v>
      </c>
      <c r="B75" s="2">
        <f>SUM(Auck!AD77+Waik!AD77+N_Roto!AD77+S_Roto!AD77)</f>
        <v>0.67968125000000001</v>
      </c>
      <c r="C75" s="2">
        <f>SUM(Auck!S77+Waik!S77+N_Roto!S77+S_Roto!S77)</f>
        <v>0.67722512499999998</v>
      </c>
      <c r="D75" s="2">
        <f>SUM(Auck!Z77+Waik!Z77+N_Roto!Z77+S_Roto!Z77)</f>
        <v>2.456125E-3</v>
      </c>
      <c r="E75" s="2">
        <f t="shared" si="8"/>
        <v>41.090958062479004</v>
      </c>
      <c r="F75" s="2">
        <f t="shared" si="9"/>
        <v>8.0856606083999999E-2</v>
      </c>
      <c r="G75">
        <f t="shared" si="5"/>
        <v>0.73</v>
      </c>
      <c r="H75">
        <f t="shared" si="6"/>
        <v>82.182652789753035</v>
      </c>
      <c r="I75">
        <f t="shared" si="7"/>
        <v>78.839429330357163</v>
      </c>
    </row>
    <row r="76" spans="1:9">
      <c r="A76">
        <v>74</v>
      </c>
      <c r="B76" s="2">
        <f>SUM(Auck!AD78+Waik!AD78+N_Roto!AD78+S_Roto!AD78)</f>
        <v>1.3070580000000001</v>
      </c>
      <c r="C76" s="2">
        <f>SUM(Auck!S78+Waik!S78+N_Roto!S78+S_Roto!S78)</f>
        <v>1.3011197154180001</v>
      </c>
      <c r="D76" s="2">
        <f>SUM(Auck!Z78+Waik!Z78+N_Roto!Z78+S_Roto!Z78)</f>
        <v>5.9382845820000005E-3</v>
      </c>
      <c r="E76" s="2">
        <f t="shared" si="8"/>
        <v>42.398016062479002</v>
      </c>
      <c r="F76" s="2">
        <f t="shared" si="9"/>
        <v>8.6794890666000005E-2</v>
      </c>
      <c r="G76">
        <f t="shared" si="5"/>
        <v>0.74</v>
      </c>
      <c r="H76">
        <f t="shared" si="6"/>
        <v>84.79679222224668</v>
      </c>
      <c r="I76">
        <f t="shared" si="7"/>
        <v>84.629568074985727</v>
      </c>
    </row>
    <row r="77" spans="1:9">
      <c r="A77">
        <v>75</v>
      </c>
      <c r="B77" s="2">
        <f>SUM(Auck!AD79+Waik!AD79+N_Roto!AD79+S_Roto!AD79)</f>
        <v>1.2893517381070001</v>
      </c>
      <c r="C77" s="2">
        <f>SUM(Auck!S79+Waik!S79+N_Roto!S79+S_Roto!S79)</f>
        <v>1.28554010293</v>
      </c>
      <c r="D77" s="2">
        <f>SUM(Auck!Z79+Waik!Z79+N_Roto!Z79+S_Roto!Z79)</f>
        <v>3.811635177E-3</v>
      </c>
      <c r="E77" s="2">
        <f t="shared" si="8"/>
        <v>43.687367800586003</v>
      </c>
      <c r="F77" s="2">
        <f t="shared" si="9"/>
        <v>9.060652584300001E-2</v>
      </c>
      <c r="G77">
        <f t="shared" si="5"/>
        <v>0.75</v>
      </c>
      <c r="H77">
        <f t="shared" si="6"/>
        <v>87.375518813522447</v>
      </c>
      <c r="I77">
        <f t="shared" si="7"/>
        <v>88.346112173534792</v>
      </c>
    </row>
    <row r="78" spans="1:9">
      <c r="A78">
        <v>76</v>
      </c>
      <c r="B78" s="2">
        <f>SUM(Auck!AD80+Waik!AD80+N_Roto!AD80+S_Roto!AD80)</f>
        <v>0.72438401189199997</v>
      </c>
      <c r="C78" s="2">
        <f>SUM(Auck!S80+Waik!S80+N_Roto!S80+S_Roto!S80)</f>
        <v>0.72365894801899999</v>
      </c>
      <c r="D78" s="2">
        <f>SUM(Auck!Z80+Waik!Z80+N_Roto!Z80+S_Roto!Z80)</f>
        <v>7.2506387299999995E-4</v>
      </c>
      <c r="E78" s="2">
        <f t="shared" si="8"/>
        <v>44.411751812478002</v>
      </c>
      <c r="F78" s="2">
        <f t="shared" si="9"/>
        <v>9.1331589716000014E-2</v>
      </c>
      <c r="G78">
        <f t="shared" si="5"/>
        <v>0.76</v>
      </c>
      <c r="H78">
        <f t="shared" si="6"/>
        <v>88.824299823817952</v>
      </c>
      <c r="I78">
        <f t="shared" si="7"/>
        <v>89.053087456617931</v>
      </c>
    </row>
    <row r="79" spans="1:9">
      <c r="A79">
        <v>77</v>
      </c>
      <c r="B79" s="2">
        <f>SUM(Auck!AD81+Waik!AD81+N_Roto!AD81+S_Roto!AD81)</f>
        <v>0.60112167260899996</v>
      </c>
      <c r="C79" s="2">
        <f>SUM(Auck!S81+Waik!S81+N_Roto!S81+S_Roto!S81)</f>
        <v>0.59919993316099995</v>
      </c>
      <c r="D79" s="2">
        <f>SUM(Auck!Z81+Waik!Z81+N_Roto!Z81+S_Roto!Z81)</f>
        <v>1.9217394479999999E-3</v>
      </c>
      <c r="E79" s="2">
        <f t="shared" si="8"/>
        <v>45.012873485086999</v>
      </c>
      <c r="F79" s="2">
        <f t="shared" si="9"/>
        <v>9.3253329164000018E-2</v>
      </c>
      <c r="G79">
        <f t="shared" si="5"/>
        <v>0.77</v>
      </c>
      <c r="H79">
        <f t="shared" si="6"/>
        <v>90.026553945741938</v>
      </c>
      <c r="I79">
        <f t="shared" si="7"/>
        <v>90.926884153508198</v>
      </c>
    </row>
    <row r="80" spans="1:9">
      <c r="A80">
        <v>78</v>
      </c>
      <c r="B80" s="2">
        <f>SUM(Auck!AD82+Waik!AD82+N_Roto!AD82+S_Roto!AD82)</f>
        <v>0.66418519222200012</v>
      </c>
      <c r="C80" s="2">
        <f>SUM(Auck!S82+Waik!S82+N_Roto!S82+S_Roto!S82)</f>
        <v>0.66245614122899998</v>
      </c>
      <c r="D80" s="2">
        <f>SUM(Auck!Z82+Waik!Z82+N_Roto!Z82+S_Roto!Z82)</f>
        <v>1.7290509930000001E-3</v>
      </c>
      <c r="E80" s="2">
        <f t="shared" si="8"/>
        <v>45.677058677308999</v>
      </c>
      <c r="F80" s="2">
        <f t="shared" si="9"/>
        <v>9.4982380157000015E-2</v>
      </c>
      <c r="G80">
        <f t="shared" si="5"/>
        <v>0.78</v>
      </c>
      <c r="H80">
        <f t="shared" si="6"/>
        <v>91.354936237473368</v>
      </c>
      <c r="I80">
        <f t="shared" si="7"/>
        <v>92.612799506294465</v>
      </c>
    </row>
    <row r="81" spans="1:9">
      <c r="A81">
        <v>79</v>
      </c>
      <c r="B81" s="2">
        <f>SUM(Auck!AD83+Waik!AD83+N_Roto!AD83+S_Roto!AD83)</f>
        <v>0.68971313947699997</v>
      </c>
      <c r="C81" s="2">
        <f>SUM(Auck!S83+Waik!S83+N_Roto!S83+S_Roto!S83)</f>
        <v>0.68721718275299992</v>
      </c>
      <c r="D81" s="2">
        <f>SUM(Auck!Z83+Waik!Z83+N_Roto!Z83+S_Roto!Z83)</f>
        <v>2.4959567240000003E-3</v>
      </c>
      <c r="E81" s="2">
        <f t="shared" si="8"/>
        <v>46.366771816785999</v>
      </c>
      <c r="F81" s="2">
        <f t="shared" si="9"/>
        <v>9.7478336881000022E-2</v>
      </c>
      <c r="G81">
        <f t="shared" si="5"/>
        <v>0.79</v>
      </c>
      <c r="H81">
        <f t="shared" si="6"/>
        <v>92.734374881371195</v>
      </c>
      <c r="I81">
        <f t="shared" si="7"/>
        <v>95.046488147009839</v>
      </c>
    </row>
    <row r="82" spans="1:9">
      <c r="A82">
        <v>80</v>
      </c>
      <c r="B82" s="2">
        <f>SUM(Auck!AD84+Waik!AD84+N_Roto!AD84+S_Roto!AD84)</f>
        <v>0.69449874569000003</v>
      </c>
      <c r="C82" s="2">
        <f>SUM(Auck!S84+Waik!S84+N_Roto!S84+S_Roto!S84)</f>
        <v>0.69290916358700005</v>
      </c>
      <c r="D82" s="2">
        <f>SUM(Auck!Z84+Waik!Z84+N_Roto!Z84+S_Roto!Z84)</f>
        <v>1.589582103E-3</v>
      </c>
      <c r="E82" s="2">
        <f t="shared" si="8"/>
        <v>47.061270562475997</v>
      </c>
      <c r="F82" s="2">
        <f t="shared" si="9"/>
        <v>9.9067918984000025E-2</v>
      </c>
      <c r="G82">
        <f t="shared" si="5"/>
        <v>0.8</v>
      </c>
      <c r="H82">
        <f t="shared" si="6"/>
        <v>94.123384823489758</v>
      </c>
      <c r="I82">
        <f t="shared" si="7"/>
        <v>96.596414021267719</v>
      </c>
    </row>
    <row r="83" spans="1:9">
      <c r="A83">
        <v>81</v>
      </c>
      <c r="B83" s="2">
        <f>SUM(Auck!AD85+Waik!AD85+N_Roto!AD85+S_Roto!AD85)</f>
        <v>0.14953125</v>
      </c>
      <c r="C83" s="2">
        <f>SUM(Auck!S85+Waik!S85+N_Roto!S85+S_Roto!S85)</f>
        <v>0.14948500000000001</v>
      </c>
      <c r="D83" s="2">
        <f>SUM(Auck!Z85+Waik!Z85+N_Roto!Z85+S_Roto!Z85)</f>
        <v>4.6249999999999999E-5</v>
      </c>
      <c r="E83" s="2">
        <f t="shared" si="8"/>
        <v>47.210801812475999</v>
      </c>
      <c r="F83" s="2">
        <f t="shared" si="9"/>
        <v>9.9114168984000023E-2</v>
      </c>
      <c r="G83">
        <f t="shared" si="5"/>
        <v>0.81</v>
      </c>
      <c r="H83">
        <f t="shared" si="6"/>
        <v>94.422450004235429</v>
      </c>
      <c r="I83">
        <f t="shared" si="7"/>
        <v>96.641510195632748</v>
      </c>
    </row>
    <row r="84" spans="1:9">
      <c r="A84">
        <v>82</v>
      </c>
      <c r="B84" s="2">
        <f>SUM(Auck!AD86+Waik!AD86+N_Roto!AD86+S_Roto!AD86)</f>
        <v>7.5781249999999994E-2</v>
      </c>
      <c r="C84" s="2">
        <f>SUM(Auck!S86+Waik!S86+N_Roto!S86+S_Roto!S86)</f>
        <v>7.5781249999999994E-2</v>
      </c>
      <c r="D84" s="2">
        <f>SUM(Auck!Z86+Waik!Z86+N_Roto!Z86+S_Roto!Z86)</f>
        <v>0</v>
      </c>
      <c r="E84" s="2">
        <f t="shared" si="8"/>
        <v>47.286583062475998</v>
      </c>
      <c r="F84" s="2">
        <f t="shared" si="9"/>
        <v>9.9114168984000023E-2</v>
      </c>
      <c r="G84">
        <f t="shared" si="5"/>
        <v>0.82</v>
      </c>
      <c r="H84">
        <f t="shared" si="6"/>
        <v>94.574013862816031</v>
      </c>
      <c r="I84">
        <f t="shared" si="7"/>
        <v>96.641510195632748</v>
      </c>
    </row>
    <row r="85" spans="1:9">
      <c r="A85">
        <v>83</v>
      </c>
      <c r="B85" s="2">
        <f>SUM(Auck!AD87+Waik!AD87+N_Roto!AD87+S_Roto!AD87)</f>
        <v>0.13</v>
      </c>
      <c r="C85" s="2">
        <f>SUM(Auck!S87+Waik!S87+N_Roto!S87+S_Roto!S87)</f>
        <v>0.1294596875</v>
      </c>
      <c r="D85" s="2">
        <f>SUM(Auck!Z87+Waik!Z87+N_Roto!Z87+S_Roto!Z87)</f>
        <v>5.4031249999999999E-4</v>
      </c>
      <c r="E85" s="2">
        <f t="shared" si="8"/>
        <v>47.416583062476001</v>
      </c>
      <c r="F85" s="2">
        <f t="shared" si="9"/>
        <v>9.9654481484000024E-2</v>
      </c>
      <c r="G85">
        <f t="shared" si="5"/>
        <v>0.83</v>
      </c>
      <c r="H85">
        <f t="shared" si="6"/>
        <v>94.834016193412069</v>
      </c>
      <c r="I85">
        <f t="shared" si="7"/>
        <v>97.168343205613468</v>
      </c>
    </row>
    <row r="86" spans="1:9">
      <c r="A86">
        <v>84</v>
      </c>
      <c r="B86" s="2">
        <f>SUM(Auck!AD88+Waik!AD88+N_Roto!AD88+S_Roto!AD88)</f>
        <v>0.16046874999999999</v>
      </c>
      <c r="C86" s="2">
        <f>SUM(Auck!S88+Waik!S88+N_Roto!S88+S_Roto!S88)</f>
        <v>0.1602046875</v>
      </c>
      <c r="D86" s="2">
        <f>SUM(Auck!Z88+Waik!Z88+N_Roto!Z88+S_Roto!Z88)</f>
        <v>2.6406249999999997E-4</v>
      </c>
      <c r="E86" s="2">
        <f t="shared" si="8"/>
        <v>47.577051812476</v>
      </c>
      <c r="F86" s="2">
        <f t="shared" si="9"/>
        <v>9.9918543984000019E-2</v>
      </c>
      <c r="G86">
        <f t="shared" si="5"/>
        <v>0.84</v>
      </c>
      <c r="H86">
        <f t="shared" si="6"/>
        <v>95.154956570241524</v>
      </c>
      <c r="I86">
        <f t="shared" si="7"/>
        <v>97.425817984927349</v>
      </c>
    </row>
    <row r="87" spans="1:9">
      <c r="A87">
        <v>85</v>
      </c>
      <c r="B87" s="2">
        <f>SUM(Auck!AD89+Waik!AD89+N_Roto!AD89+S_Roto!AD89)</f>
        <v>0.18656249999999999</v>
      </c>
      <c r="C87" s="2">
        <f>SUM(Auck!S89+Waik!S89+N_Roto!S89+S_Roto!S89)</f>
        <v>0.1861479375</v>
      </c>
      <c r="D87" s="2">
        <f>SUM(Auck!Z89+Waik!Z89+N_Roto!Z89+S_Roto!Z89)</f>
        <v>4.145625E-4</v>
      </c>
      <c r="E87" s="2">
        <f t="shared" si="8"/>
        <v>47.763614312476001</v>
      </c>
      <c r="F87" s="2">
        <f t="shared" si="9"/>
        <v>0.10033310648400001</v>
      </c>
      <c r="G87">
        <f t="shared" si="5"/>
        <v>0.85</v>
      </c>
      <c r="H87">
        <f t="shared" si="6"/>
        <v>95.528084914870917</v>
      </c>
      <c r="I87">
        <f t="shared" si="7"/>
        <v>97.830038153256098</v>
      </c>
    </row>
    <row r="88" spans="1:9">
      <c r="A88">
        <v>86</v>
      </c>
      <c r="B88" s="2">
        <f>SUM(Auck!AD90+Waik!AD90+N_Roto!AD90+S_Roto!AD90)</f>
        <v>0.121875</v>
      </c>
      <c r="C88" s="2">
        <f>SUM(Auck!S90+Waik!S90+N_Roto!S90+S_Roto!S90)</f>
        <v>0.121875</v>
      </c>
      <c r="D88" s="2">
        <f>SUM(Auck!Z90+Waik!Z90+N_Roto!Z90+S_Roto!Z90)</f>
        <v>0</v>
      </c>
      <c r="E88" s="2">
        <f t="shared" si="8"/>
        <v>47.885489312476004</v>
      </c>
      <c r="F88" s="2">
        <f t="shared" si="9"/>
        <v>0.10033310648400001</v>
      </c>
      <c r="G88">
        <f t="shared" si="5"/>
        <v>0.86</v>
      </c>
      <c r="H88">
        <f t="shared" si="6"/>
        <v>95.771837099804685</v>
      </c>
      <c r="I88">
        <f t="shared" si="7"/>
        <v>97.830038153256098</v>
      </c>
    </row>
    <row r="89" spans="1:9">
      <c r="A89">
        <v>87</v>
      </c>
      <c r="B89" s="2">
        <f>SUM(Auck!AD91+Waik!AD91+N_Roto!AD91+S_Roto!AD91)</f>
        <v>0.10219375</v>
      </c>
      <c r="C89" s="2">
        <f>SUM(Auck!S91+Waik!S91+N_Roto!S91+S_Roto!S91)</f>
        <v>0.101865205253</v>
      </c>
      <c r="D89" s="2">
        <f>SUM(Auck!Z91+Waik!Z91+N_Roto!Z91+S_Roto!Z91)</f>
        <v>3.2854474699999995E-4</v>
      </c>
      <c r="E89" s="2">
        <f t="shared" si="8"/>
        <v>47.987683062476002</v>
      </c>
      <c r="F89" s="2">
        <f t="shared" si="9"/>
        <v>0.10066165123100002</v>
      </c>
      <c r="G89">
        <f t="shared" si="5"/>
        <v>0.87</v>
      </c>
      <c r="H89">
        <f t="shared" si="6"/>
        <v>95.976226431899661</v>
      </c>
      <c r="I89">
        <f t="shared" si="7"/>
        <v>98.15038650347077</v>
      </c>
    </row>
    <row r="90" spans="1:9">
      <c r="A90">
        <v>88</v>
      </c>
      <c r="B90" s="2">
        <f>SUM(Auck!AD92+Waik!AD92+N_Roto!AD92+S_Roto!AD92)</f>
        <v>0.24968125000000002</v>
      </c>
      <c r="C90" s="2">
        <f>SUM(Auck!S92+Waik!S92+N_Roto!S92+S_Roto!S92)</f>
        <v>0.24955074999999999</v>
      </c>
      <c r="D90" s="2">
        <f>SUM(Auck!Z92+Waik!Z92+N_Roto!Z92+S_Roto!Z92)</f>
        <v>1.305E-4</v>
      </c>
      <c r="E90" s="2">
        <f t="shared" si="8"/>
        <v>48.237364312476004</v>
      </c>
      <c r="F90" s="2">
        <f t="shared" si="9"/>
        <v>0.10079215123100002</v>
      </c>
      <c r="G90">
        <f t="shared" si="5"/>
        <v>0.88</v>
      </c>
      <c r="H90">
        <f t="shared" si="6"/>
        <v>96.47559340810065</v>
      </c>
      <c r="I90">
        <f t="shared" si="7"/>
        <v>98.27763084411157</v>
      </c>
    </row>
    <row r="91" spans="1:9">
      <c r="A91">
        <v>89</v>
      </c>
      <c r="B91" s="2">
        <f>SUM(Auck!AD93+Waik!AD93+N_Roto!AD93+S_Roto!AD93)</f>
        <v>0.28296874999900001</v>
      </c>
      <c r="C91" s="2">
        <f>SUM(Auck!S93+Waik!S93+N_Roto!S93+S_Roto!S93)</f>
        <v>0.28294358266099995</v>
      </c>
      <c r="D91" s="2">
        <f>SUM(Auck!Z93+Waik!Z93+N_Roto!Z93+S_Roto!Z93)</f>
        <v>2.5167337999999999E-5</v>
      </c>
      <c r="E91" s="2">
        <f t="shared" si="8"/>
        <v>48.520333062475004</v>
      </c>
      <c r="F91" s="2">
        <f t="shared" si="9"/>
        <v>0.10081731856900002</v>
      </c>
      <c r="G91">
        <f t="shared" si="5"/>
        <v>0.89</v>
      </c>
      <c r="H91">
        <f t="shared" si="6"/>
        <v>97.041535981066673</v>
      </c>
      <c r="I91">
        <f t="shared" si="7"/>
        <v>98.302170317900789</v>
      </c>
    </row>
    <row r="92" spans="1:9">
      <c r="A92">
        <v>90</v>
      </c>
      <c r="B92" s="2">
        <f>SUM(Auck!AD94+Waik!AD94+N_Roto!AD94+S_Roto!AD94)</f>
        <v>0.20593750000000002</v>
      </c>
      <c r="C92" s="2">
        <f>SUM(Auck!S94+Waik!S94+N_Roto!S94+S_Roto!S94)</f>
        <v>0.20578541733900002</v>
      </c>
      <c r="D92" s="2">
        <f>SUM(Auck!Z94+Waik!Z94+N_Roto!Z94+S_Roto!Z94)</f>
        <v>1.5208266100000001E-4</v>
      </c>
      <c r="E92" s="2">
        <f t="shared" si="8"/>
        <v>48.726270562475001</v>
      </c>
      <c r="F92" s="2">
        <f t="shared" si="9"/>
        <v>0.10096940123000002</v>
      </c>
      <c r="G92">
        <f t="shared" si="5"/>
        <v>0.9</v>
      </c>
      <c r="H92">
        <f t="shared" si="6"/>
        <v>97.453414673044492</v>
      </c>
      <c r="I92">
        <f t="shared" si="7"/>
        <v>98.450458884351704</v>
      </c>
    </row>
    <row r="93" spans="1:9">
      <c r="A93">
        <v>91</v>
      </c>
      <c r="B93" s="2">
        <f>SUM(Auck!AD95+Waik!AD95+N_Roto!AD95+S_Roto!AD95)</f>
        <v>0.56390625000000005</v>
      </c>
      <c r="C93" s="2">
        <f>SUM(Auck!S95+Waik!S95+N_Roto!S95+S_Roto!S95)</f>
        <v>0.56348143750000002</v>
      </c>
      <c r="D93" s="2">
        <f>SUM(Auck!Z95+Waik!Z95+N_Roto!Z95+S_Roto!Z95)</f>
        <v>4.2481250000000001E-4</v>
      </c>
      <c r="E93" s="2">
        <f t="shared" si="8"/>
        <v>49.290176812475003</v>
      </c>
      <c r="F93" s="2">
        <f t="shared" si="9"/>
        <v>0.10139421373000002</v>
      </c>
      <c r="G93">
        <f t="shared" si="5"/>
        <v>0.91</v>
      </c>
      <c r="H93">
        <f t="shared" si="6"/>
        <v>98.581237282564985</v>
      </c>
      <c r="I93">
        <f t="shared" si="7"/>
        <v>98.864673339972171</v>
      </c>
    </row>
    <row r="94" spans="1:9">
      <c r="A94">
        <v>92</v>
      </c>
      <c r="B94" s="2">
        <f>SUM(Auck!AD96+Waik!AD96+N_Roto!AD96+S_Roto!AD96)</f>
        <v>0.36046875</v>
      </c>
      <c r="C94" s="2">
        <f>SUM(Auck!S96+Waik!S96+N_Roto!S96+S_Roto!S96)</f>
        <v>0.36046875</v>
      </c>
      <c r="D94" s="2">
        <f>SUM(Auck!Z96+Waik!Z96+N_Roto!Z96+S_Roto!Z96)</f>
        <v>0</v>
      </c>
      <c r="E94" s="2">
        <f t="shared" si="8"/>
        <v>49.650645562475006</v>
      </c>
      <c r="F94" s="2">
        <f t="shared" si="9"/>
        <v>0.10139421373000002</v>
      </c>
      <c r="G94">
        <f t="shared" si="5"/>
        <v>0.92</v>
      </c>
      <c r="H94">
        <f t="shared" si="6"/>
        <v>99.302181244926786</v>
      </c>
      <c r="I94">
        <f t="shared" si="7"/>
        <v>98.864673339972171</v>
      </c>
    </row>
    <row r="95" spans="1:9">
      <c r="A95">
        <v>93</v>
      </c>
      <c r="B95" s="2">
        <f>SUM(Auck!AD97+Waik!AD97+N_Roto!AD97+S_Roto!AD97)</f>
        <v>0.29781249999999998</v>
      </c>
      <c r="C95" s="2">
        <f>SUM(Auck!S97+Waik!S97+N_Roto!S97+S_Roto!S97)</f>
        <v>0.29664812499999998</v>
      </c>
      <c r="D95" s="2">
        <f>SUM(Auck!Z97+Waik!Z97+N_Roto!Z97+S_Roto!Z97)</f>
        <v>1.164375E-3</v>
      </c>
      <c r="E95" s="2">
        <f t="shared" si="8"/>
        <v>49.948458062475005</v>
      </c>
      <c r="F95" s="2">
        <f t="shared" si="9"/>
        <v>0.10255858873000001</v>
      </c>
      <c r="G95">
        <f t="shared" si="5"/>
        <v>0.93</v>
      </c>
      <c r="H95">
        <f t="shared" si="6"/>
        <v>99.897811584008537</v>
      </c>
      <c r="I95">
        <f t="shared" si="7"/>
        <v>100</v>
      </c>
    </row>
    <row r="96" spans="1:9">
      <c r="A96">
        <v>94</v>
      </c>
      <c r="B96" s="2">
        <f>SUM(Auck!AD98+Waik!AD98+N_Roto!AD98+S_Roto!AD98)</f>
        <v>4.265625E-2</v>
      </c>
      <c r="C96" s="2">
        <f>SUM(Auck!S98+Waik!S98+N_Roto!S98+S_Roto!S98)</f>
        <v>4.265625E-2</v>
      </c>
      <c r="D96" s="2">
        <f>SUM(Auck!Z98+Waik!Z98+N_Roto!Z98+S_Roto!Z98)</f>
        <v>0</v>
      </c>
      <c r="E96" s="2">
        <f t="shared" si="8"/>
        <v>49.991114312475005</v>
      </c>
      <c r="F96" s="2">
        <f t="shared" si="9"/>
        <v>0.10255858873000001</v>
      </c>
      <c r="G96">
        <f t="shared" si="5"/>
        <v>0.94</v>
      </c>
      <c r="H96">
        <f t="shared" si="6"/>
        <v>99.983124848735358</v>
      </c>
      <c r="I96">
        <f t="shared" si="7"/>
        <v>100</v>
      </c>
    </row>
    <row r="97" spans="1:9">
      <c r="A97">
        <v>95</v>
      </c>
      <c r="B97" s="2">
        <f>SUM(Auck!AD99+Waik!AD99+N_Roto!AD99+S_Roto!AD99)</f>
        <v>8.4375000000000006E-3</v>
      </c>
      <c r="C97" s="2">
        <f>SUM(Auck!S99+Waik!S99+N_Roto!S99+S_Roto!S99)</f>
        <v>8.4375000000000006E-3</v>
      </c>
      <c r="D97" s="2">
        <f>SUM(Auck!Z99+Waik!Z99+N_Roto!Z99+S_Roto!Z99)</f>
        <v>0</v>
      </c>
      <c r="E97" s="2">
        <f t="shared" si="8"/>
        <v>49.999551812475005</v>
      </c>
      <c r="F97" s="2">
        <f t="shared" si="9"/>
        <v>0.10255858873000001</v>
      </c>
      <c r="G97">
        <f t="shared" si="5"/>
        <v>0.95</v>
      </c>
      <c r="H97">
        <f t="shared" si="6"/>
        <v>100</v>
      </c>
      <c r="I97">
        <f t="shared" si="7"/>
        <v>100</v>
      </c>
    </row>
    <row r="98" spans="1:9">
      <c r="A98">
        <v>96</v>
      </c>
      <c r="B98" s="2">
        <f>SUM(Auck!AD100+Waik!AD100+N_Roto!AD100+S_Roto!AD100)</f>
        <v>0</v>
      </c>
      <c r="C98" s="2">
        <f>SUM(Auck!S100+Waik!S100+N_Roto!S100+S_Roto!S100)</f>
        <v>0</v>
      </c>
      <c r="D98" s="2">
        <f>SUM(Auck!Z100+Waik!Z100+N_Roto!Z100+S_Roto!Z100)</f>
        <v>0</v>
      </c>
      <c r="E98" s="2">
        <f t="shared" si="8"/>
        <v>49.999551812475005</v>
      </c>
      <c r="F98" s="2">
        <f t="shared" si="9"/>
        <v>0.10255858873000001</v>
      </c>
      <c r="G98">
        <f t="shared" si="5"/>
        <v>0.96</v>
      </c>
      <c r="H98">
        <f t="shared" si="6"/>
        <v>100</v>
      </c>
      <c r="I98">
        <f t="shared" si="7"/>
        <v>100</v>
      </c>
    </row>
    <row r="99" spans="1:9">
      <c r="A99">
        <v>97</v>
      </c>
      <c r="B99" s="2">
        <f>SUM(Auck!AD101+Waik!AD101+N_Roto!AD101+S_Roto!AD101)</f>
        <v>0</v>
      </c>
      <c r="C99" s="2">
        <f>SUM(Auck!S101+Waik!S101+N_Roto!S101+S_Roto!S101)</f>
        <v>0</v>
      </c>
      <c r="D99" s="2">
        <f>SUM(Auck!Z101+Waik!Z101+N_Roto!Z101+S_Roto!Z101)</f>
        <v>0</v>
      </c>
      <c r="E99" s="2">
        <f t="shared" si="8"/>
        <v>49.999551812475005</v>
      </c>
      <c r="F99" s="2">
        <f t="shared" si="9"/>
        <v>0.10255858873000001</v>
      </c>
      <c r="G99">
        <f t="shared" si="5"/>
        <v>0.97</v>
      </c>
      <c r="H99">
        <f t="shared" si="6"/>
        <v>100</v>
      </c>
      <c r="I99">
        <f t="shared" si="7"/>
        <v>100</v>
      </c>
    </row>
    <row r="100" spans="1:9">
      <c r="A100">
        <v>98</v>
      </c>
      <c r="B100" s="2">
        <f>SUM(Auck!AD102+Waik!AD102+N_Roto!AD102+S_Roto!AD102)</f>
        <v>0</v>
      </c>
      <c r="C100" s="2">
        <f>SUM(Auck!S102+Waik!S102+N_Roto!S102+S_Roto!S102)</f>
        <v>0</v>
      </c>
      <c r="D100" s="2">
        <f>SUM(Auck!Z102+Waik!Z102+N_Roto!Z102+S_Roto!Z102)</f>
        <v>0</v>
      </c>
      <c r="E100" s="2">
        <f t="shared" si="8"/>
        <v>49.999551812475005</v>
      </c>
      <c r="F100" s="2">
        <f t="shared" si="9"/>
        <v>0.10255858873000001</v>
      </c>
      <c r="G100">
        <f t="shared" si="5"/>
        <v>0.98</v>
      </c>
      <c r="H100">
        <f t="shared" si="6"/>
        <v>100</v>
      </c>
      <c r="I100">
        <f t="shared" si="7"/>
        <v>100</v>
      </c>
    </row>
    <row r="101" spans="1:9">
      <c r="A101">
        <v>99</v>
      </c>
      <c r="B101" s="2">
        <f>SUM(Auck!AD103+Waik!AD103+N_Roto!AD103+S_Roto!AD103)</f>
        <v>0</v>
      </c>
      <c r="C101" s="2">
        <f>SUM(Auck!S103+Waik!S103+N_Roto!S103+S_Roto!S103)</f>
        <v>0</v>
      </c>
      <c r="D101" s="2">
        <f>SUM(Auck!Z103+Waik!Z103+N_Roto!Z103+S_Roto!Z103)</f>
        <v>0</v>
      </c>
      <c r="E101" s="2">
        <f t="shared" si="8"/>
        <v>49.999551812475005</v>
      </c>
      <c r="F101" s="2">
        <f t="shared" si="9"/>
        <v>0.10255858873000001</v>
      </c>
      <c r="G101">
        <f t="shared" si="5"/>
        <v>0.99</v>
      </c>
      <c r="H101">
        <f t="shared" si="6"/>
        <v>100</v>
      </c>
      <c r="I101">
        <f t="shared" si="7"/>
        <v>100</v>
      </c>
    </row>
    <row r="102" spans="1:9">
      <c r="A102">
        <v>100</v>
      </c>
      <c r="B102" s="2">
        <f>SUM(Auck!AD104+Waik!AD104+N_Roto!AD104+S_Roto!AD104)</f>
        <v>0</v>
      </c>
      <c r="C102" s="2">
        <f>SUM(Auck!S104+Waik!S104+N_Roto!S104+S_Roto!S104)</f>
        <v>0</v>
      </c>
      <c r="D102" s="2">
        <f>SUM(Auck!Z104+Waik!Z104+N_Roto!Z104+S_Roto!Z104)</f>
        <v>0</v>
      </c>
      <c r="E102" s="2">
        <f t="shared" si="8"/>
        <v>49.999551812475005</v>
      </c>
      <c r="F102" s="2">
        <f t="shared" si="9"/>
        <v>0.10255858873000001</v>
      </c>
      <c r="G102">
        <f t="shared" si="5"/>
        <v>1</v>
      </c>
      <c r="H102">
        <f t="shared" si="6"/>
        <v>100</v>
      </c>
      <c r="I102">
        <f t="shared" si="7"/>
        <v>100</v>
      </c>
    </row>
    <row r="105" spans="1:9">
      <c r="B105" s="2">
        <f>SUM(B2:B102)</f>
        <v>49.999551812475005</v>
      </c>
      <c r="C105" s="2">
        <f t="shared" ref="C105" si="10">SUM(C2:C102)</f>
        <v>49.896993223745</v>
      </c>
      <c r="D105" s="2">
        <f>SUM(D2:D102)</f>
        <v>0.10255858873000001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Intro</vt:lpstr>
      <vt:lpstr>Auck</vt:lpstr>
      <vt:lpstr>Waik</vt:lpstr>
      <vt:lpstr>N_Roto</vt:lpstr>
      <vt:lpstr>S_Roto</vt:lpstr>
      <vt:lpstr>All_Samp_grids</vt:lpstr>
      <vt:lpstr>LR Cumulative Area Curve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Renee</cp:lastModifiedBy>
  <dcterms:created xsi:type="dcterms:W3CDTF">2010-01-31T21:22:20Z</dcterms:created>
  <dcterms:modified xsi:type="dcterms:W3CDTF">2010-02-23T21:27:13Z</dcterms:modified>
</cp:coreProperties>
</file>